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440" windowHeight="9975"/>
  </bookViews>
  <sheets>
    <sheet name="REALISASI 2017 " sheetId="4" r:id="rId1"/>
  </sheets>
  <definedNames>
    <definedName name="_xlnm.Print_Area" localSheetId="0">'REALISASI 2017 '!$B$2:$K$232</definedName>
  </definedNames>
  <calcPr calcId="124519"/>
</workbook>
</file>

<file path=xl/calcChain.xml><?xml version="1.0" encoding="utf-8"?>
<calcChain xmlns="http://schemas.openxmlformats.org/spreadsheetml/2006/main">
  <c r="J231" i="4"/>
  <c r="K231" s="1"/>
  <c r="I231"/>
  <c r="G231"/>
  <c r="J230"/>
  <c r="K230" s="1"/>
  <c r="I230"/>
  <c r="G230"/>
  <c r="J229"/>
  <c r="K229" s="1"/>
  <c r="I229"/>
  <c r="G229"/>
  <c r="J228"/>
  <c r="K228" s="1"/>
  <c r="I228"/>
  <c r="G228"/>
  <c r="J227"/>
  <c r="K227" s="1"/>
  <c r="I227"/>
  <c r="G227"/>
  <c r="J226"/>
  <c r="K226" s="1"/>
  <c r="I226"/>
  <c r="G226"/>
  <c r="J225"/>
  <c r="K225" s="1"/>
  <c r="I225"/>
  <c r="G225"/>
  <c r="J224"/>
  <c r="K224" s="1"/>
  <c r="I224"/>
  <c r="G224"/>
  <c r="J223"/>
  <c r="K223" s="1"/>
  <c r="I223"/>
  <c r="G223"/>
  <c r="J222"/>
  <c r="K222" s="1"/>
  <c r="I222"/>
  <c r="G222"/>
  <c r="J221"/>
  <c r="K221" s="1"/>
  <c r="I221"/>
  <c r="G221"/>
  <c r="J220"/>
  <c r="K220" s="1"/>
  <c r="I220"/>
  <c r="G220"/>
  <c r="J219"/>
  <c r="K219" s="1"/>
  <c r="I219"/>
  <c r="G219"/>
  <c r="J218"/>
  <c r="K218" s="1"/>
  <c r="I218"/>
  <c r="G218"/>
  <c r="J217"/>
  <c r="K217" s="1"/>
  <c r="I217"/>
  <c r="G217"/>
  <c r="J216"/>
  <c r="K216" s="1"/>
  <c r="I216"/>
  <c r="G216"/>
  <c r="J215"/>
  <c r="K215" s="1"/>
  <c r="I215"/>
  <c r="G215"/>
  <c r="J214"/>
  <c r="K214" s="1"/>
  <c r="I214"/>
  <c r="G214"/>
  <c r="J213"/>
  <c r="K213" s="1"/>
  <c r="I213"/>
  <c r="G213"/>
  <c r="J212"/>
  <c r="K212" s="1"/>
  <c r="I212"/>
  <c r="G212"/>
  <c r="J211"/>
  <c r="K211" s="1"/>
  <c r="I211"/>
  <c r="G211"/>
  <c r="J210"/>
  <c r="K210" s="1"/>
  <c r="I210"/>
  <c r="G210"/>
  <c r="J209"/>
  <c r="K209" s="1"/>
  <c r="I209"/>
  <c r="G209"/>
  <c r="J208"/>
  <c r="K208" s="1"/>
  <c r="I208"/>
  <c r="G208"/>
  <c r="J207"/>
  <c r="K207" s="1"/>
  <c r="I207"/>
  <c r="G207"/>
  <c r="J206"/>
  <c r="K206" s="1"/>
  <c r="I206"/>
  <c r="G206"/>
  <c r="J205"/>
  <c r="K205" s="1"/>
  <c r="I205"/>
  <c r="G205"/>
  <c r="J204"/>
  <c r="K204" s="1"/>
  <c r="I204"/>
  <c r="G204"/>
  <c r="J203"/>
  <c r="K203" s="1"/>
  <c r="I203"/>
  <c r="G203"/>
  <c r="J202"/>
  <c r="K202" s="1"/>
  <c r="I202"/>
  <c r="G202"/>
  <c r="J201"/>
  <c r="K201" s="1"/>
  <c r="I201"/>
  <c r="G201"/>
  <c r="J200"/>
  <c r="K200" s="1"/>
  <c r="I200"/>
  <c r="G200"/>
  <c r="J199"/>
  <c r="K199" s="1"/>
  <c r="I199"/>
  <c r="G199"/>
  <c r="J198"/>
  <c r="K198" s="1"/>
  <c r="I198"/>
  <c r="G198"/>
  <c r="J197"/>
  <c r="K197" s="1"/>
  <c r="I197"/>
  <c r="G197"/>
  <c r="J196"/>
  <c r="K196" s="1"/>
  <c r="I196"/>
  <c r="G196"/>
  <c r="J195"/>
  <c r="K195" s="1"/>
  <c r="I195"/>
  <c r="G195"/>
  <c r="J194"/>
  <c r="K194" s="1"/>
  <c r="I194"/>
  <c r="G194"/>
  <c r="J193"/>
  <c r="K193" s="1"/>
  <c r="I193"/>
  <c r="G193"/>
  <c r="J192"/>
  <c r="K192" s="1"/>
  <c r="I192"/>
  <c r="G192"/>
  <c r="J191"/>
  <c r="K191" s="1"/>
  <c r="I191"/>
  <c r="G191"/>
  <c r="J190"/>
  <c r="K190" s="1"/>
  <c r="I190"/>
  <c r="G190"/>
  <c r="J189"/>
  <c r="K189" s="1"/>
  <c r="I189"/>
  <c r="G189"/>
  <c r="J188"/>
  <c r="K188" s="1"/>
  <c r="I188"/>
  <c r="G188"/>
  <c r="J187"/>
  <c r="K187" s="1"/>
  <c r="I187"/>
  <c r="G187"/>
  <c r="J186"/>
  <c r="K186" s="1"/>
  <c r="I186"/>
  <c r="G186"/>
  <c r="J185"/>
  <c r="K185" s="1"/>
  <c r="I185"/>
  <c r="G185"/>
  <c r="J184"/>
  <c r="K184" s="1"/>
  <c r="I184"/>
  <c r="G184"/>
  <c r="J183"/>
  <c r="K183" s="1"/>
  <c r="I183"/>
  <c r="G183"/>
  <c r="J182"/>
  <c r="K182" s="1"/>
  <c r="I182"/>
  <c r="G182"/>
  <c r="J181"/>
  <c r="K181" s="1"/>
  <c r="I181"/>
  <c r="G181"/>
  <c r="J180"/>
  <c r="K180" s="1"/>
  <c r="I180"/>
  <c r="G180"/>
  <c r="J179"/>
  <c r="K179" s="1"/>
  <c r="I179"/>
  <c r="G179"/>
  <c r="J178"/>
  <c r="K178" s="1"/>
  <c r="I178"/>
  <c r="G178"/>
  <c r="J177"/>
  <c r="K177" s="1"/>
  <c r="I177"/>
  <c r="G177"/>
  <c r="J176"/>
  <c r="K176" s="1"/>
  <c r="I176"/>
  <c r="G176"/>
  <c r="J175"/>
  <c r="K175" s="1"/>
  <c r="I175"/>
  <c r="G175"/>
  <c r="J174"/>
  <c r="K174" s="1"/>
  <c r="I174"/>
  <c r="G174"/>
  <c r="J173"/>
  <c r="K173" s="1"/>
  <c r="I173"/>
  <c r="G173"/>
  <c r="J172"/>
  <c r="K172" s="1"/>
  <c r="I172"/>
  <c r="G172"/>
  <c r="J171"/>
  <c r="K171" s="1"/>
  <c r="I171"/>
  <c r="G171"/>
  <c r="J170"/>
  <c r="K170" s="1"/>
  <c r="I170"/>
  <c r="G170"/>
  <c r="J169"/>
  <c r="K169" s="1"/>
  <c r="I169"/>
  <c r="G169"/>
  <c r="J168"/>
  <c r="K168" s="1"/>
  <c r="I168"/>
  <c r="G168"/>
  <c r="J167"/>
  <c r="K167" s="1"/>
  <c r="I167"/>
  <c r="G167"/>
  <c r="J166"/>
  <c r="K166" s="1"/>
  <c r="I166"/>
  <c r="G166"/>
  <c r="J165"/>
  <c r="K165" s="1"/>
  <c r="I165"/>
  <c r="G165"/>
  <c r="J164"/>
  <c r="K164" s="1"/>
  <c r="I164"/>
  <c r="G164"/>
  <c r="J163"/>
  <c r="K163" s="1"/>
  <c r="I163"/>
  <c r="G163"/>
  <c r="J162"/>
  <c r="K162" s="1"/>
  <c r="I162"/>
  <c r="G162"/>
  <c r="J161"/>
  <c r="K161" s="1"/>
  <c r="I161"/>
  <c r="G161"/>
  <c r="J160"/>
  <c r="K160" s="1"/>
  <c r="I160"/>
  <c r="G160"/>
  <c r="J159"/>
  <c r="K159" s="1"/>
  <c r="I159"/>
  <c r="G159"/>
  <c r="J158"/>
  <c r="K158" s="1"/>
  <c r="I158"/>
  <c r="G158"/>
  <c r="J157"/>
  <c r="K157" s="1"/>
  <c r="I157"/>
  <c r="G157"/>
  <c r="J156"/>
  <c r="K156" s="1"/>
  <c r="I156"/>
  <c r="G156"/>
  <c r="J155"/>
  <c r="K155" s="1"/>
  <c r="I155"/>
  <c r="G155"/>
  <c r="J154"/>
  <c r="K154" s="1"/>
  <c r="I154"/>
  <c r="G154"/>
  <c r="J153"/>
  <c r="K153" s="1"/>
  <c r="I153"/>
  <c r="G153"/>
  <c r="J152"/>
  <c r="K152" s="1"/>
  <c r="I152"/>
  <c r="G152"/>
  <c r="J151"/>
  <c r="K151" s="1"/>
  <c r="I151"/>
  <c r="G151"/>
  <c r="J150"/>
  <c r="K150" s="1"/>
  <c r="I150"/>
  <c r="G150"/>
  <c r="J149"/>
  <c r="K149" s="1"/>
  <c r="I149"/>
  <c r="G149"/>
  <c r="J148"/>
  <c r="K148" s="1"/>
  <c r="I148"/>
  <c r="G148"/>
  <c r="H147"/>
  <c r="F147"/>
  <c r="E147"/>
  <c r="J146"/>
  <c r="K146" s="1"/>
  <c r="I146"/>
  <c r="J145"/>
  <c r="K145" s="1"/>
  <c r="I145"/>
  <c r="K144"/>
  <c r="J144"/>
  <c r="I144"/>
  <c r="J143"/>
  <c r="K143" s="1"/>
  <c r="I143"/>
  <c r="G143"/>
  <c r="J142"/>
  <c r="K142" s="1"/>
  <c r="I142"/>
  <c r="G142"/>
  <c r="J141"/>
  <c r="K141" s="1"/>
  <c r="I141"/>
  <c r="G141"/>
  <c r="J140"/>
  <c r="K140" s="1"/>
  <c r="I140"/>
  <c r="G140"/>
  <c r="J139"/>
  <c r="K139" s="1"/>
  <c r="I139"/>
  <c r="G139"/>
  <c r="J138"/>
  <c r="K138" s="1"/>
  <c r="I138"/>
  <c r="G138"/>
  <c r="J137"/>
  <c r="K137" s="1"/>
  <c r="I137"/>
  <c r="G137"/>
  <c r="J136"/>
  <c r="K136" s="1"/>
  <c r="I136"/>
  <c r="G136"/>
  <c r="J135"/>
  <c r="K135" s="1"/>
  <c r="I135"/>
  <c r="G135"/>
  <c r="J134"/>
  <c r="K134" s="1"/>
  <c r="I134"/>
  <c r="G134"/>
  <c r="J133"/>
  <c r="K133" s="1"/>
  <c r="I133"/>
  <c r="G133"/>
  <c r="J132"/>
  <c r="K132" s="1"/>
  <c r="I132"/>
  <c r="G132"/>
  <c r="J131"/>
  <c r="K131" s="1"/>
  <c r="I131"/>
  <c r="G131"/>
  <c r="J130"/>
  <c r="K130" s="1"/>
  <c r="I130"/>
  <c r="G130"/>
  <c r="J129"/>
  <c r="K129" s="1"/>
  <c r="I129"/>
  <c r="G129"/>
  <c r="J128"/>
  <c r="K128" s="1"/>
  <c r="I128"/>
  <c r="G128"/>
  <c r="J127"/>
  <c r="K127" s="1"/>
  <c r="I127"/>
  <c r="G127"/>
  <c r="J126"/>
  <c r="K126" s="1"/>
  <c r="I126"/>
  <c r="G126"/>
  <c r="J125"/>
  <c r="K125" s="1"/>
  <c r="I125"/>
  <c r="G125"/>
  <c r="J124"/>
  <c r="K124" s="1"/>
  <c r="I124"/>
  <c r="G124"/>
  <c r="J123"/>
  <c r="K123" s="1"/>
  <c r="I123"/>
  <c r="G123"/>
  <c r="J122"/>
  <c r="K122" s="1"/>
  <c r="I122"/>
  <c r="G122"/>
  <c r="J121"/>
  <c r="K121" s="1"/>
  <c r="I121"/>
  <c r="G121"/>
  <c r="J120"/>
  <c r="K120" s="1"/>
  <c r="I120"/>
  <c r="G120"/>
  <c r="J119"/>
  <c r="K119" s="1"/>
  <c r="I119"/>
  <c r="G119"/>
  <c r="J118"/>
  <c r="K118" s="1"/>
  <c r="I118"/>
  <c r="G118"/>
  <c r="J117"/>
  <c r="K117" s="1"/>
  <c r="I117"/>
  <c r="G117"/>
  <c r="J116"/>
  <c r="K116" s="1"/>
  <c r="I116"/>
  <c r="G116"/>
  <c r="J115"/>
  <c r="K115" s="1"/>
  <c r="I115"/>
  <c r="G115"/>
  <c r="J114"/>
  <c r="K114" s="1"/>
  <c r="I114"/>
  <c r="G114"/>
  <c r="J113"/>
  <c r="K113" s="1"/>
  <c r="I113"/>
  <c r="G113"/>
  <c r="J112"/>
  <c r="K112" s="1"/>
  <c r="I112"/>
  <c r="G112"/>
  <c r="J111"/>
  <c r="K111" s="1"/>
  <c r="I111"/>
  <c r="G111"/>
  <c r="J110"/>
  <c r="K110" s="1"/>
  <c r="I110"/>
  <c r="G110"/>
  <c r="J109"/>
  <c r="K109" s="1"/>
  <c r="I109"/>
  <c r="G109"/>
  <c r="J108"/>
  <c r="K108" s="1"/>
  <c r="I108"/>
  <c r="G108"/>
  <c r="J107"/>
  <c r="K107" s="1"/>
  <c r="I107"/>
  <c r="G107"/>
  <c r="J106"/>
  <c r="K106" s="1"/>
  <c r="I106"/>
  <c r="G106"/>
  <c r="J105"/>
  <c r="K105" s="1"/>
  <c r="I105"/>
  <c r="G105"/>
  <c r="J104"/>
  <c r="K104" s="1"/>
  <c r="I104"/>
  <c r="G104"/>
  <c r="J103"/>
  <c r="K103" s="1"/>
  <c r="I103"/>
  <c r="G103"/>
  <c r="J102"/>
  <c r="K102" s="1"/>
  <c r="I102"/>
  <c r="G102"/>
  <c r="J101"/>
  <c r="K101" s="1"/>
  <c r="I101"/>
  <c r="G101"/>
  <c r="J100"/>
  <c r="K100" s="1"/>
  <c r="I100"/>
  <c r="G100"/>
  <c r="J99"/>
  <c r="K99" s="1"/>
  <c r="I99"/>
  <c r="G99"/>
  <c r="J98"/>
  <c r="K98" s="1"/>
  <c r="I98"/>
  <c r="G98"/>
  <c r="J97"/>
  <c r="K97" s="1"/>
  <c r="I97"/>
  <c r="G97"/>
  <c r="J96"/>
  <c r="K96" s="1"/>
  <c r="I96"/>
  <c r="G96"/>
  <c r="J95"/>
  <c r="K95" s="1"/>
  <c r="I95"/>
  <c r="G95"/>
  <c r="J94"/>
  <c r="K94" s="1"/>
  <c r="I94"/>
  <c r="G94"/>
  <c r="J93"/>
  <c r="K93" s="1"/>
  <c r="I93"/>
  <c r="G93"/>
  <c r="J92"/>
  <c r="K92" s="1"/>
  <c r="I92"/>
  <c r="G92"/>
  <c r="J91"/>
  <c r="K91" s="1"/>
  <c r="I91"/>
  <c r="G91"/>
  <c r="J90"/>
  <c r="K90" s="1"/>
  <c r="I90"/>
  <c r="G90"/>
  <c r="J89"/>
  <c r="K89" s="1"/>
  <c r="I89"/>
  <c r="G89"/>
  <c r="J88"/>
  <c r="K88" s="1"/>
  <c r="I88"/>
  <c r="G88"/>
  <c r="J87"/>
  <c r="K87" s="1"/>
  <c r="I87"/>
  <c r="G87"/>
  <c r="J86"/>
  <c r="K86" s="1"/>
  <c r="I86"/>
  <c r="G86"/>
  <c r="J85"/>
  <c r="K85" s="1"/>
  <c r="I85"/>
  <c r="G85"/>
  <c r="J84"/>
  <c r="K84" s="1"/>
  <c r="I84"/>
  <c r="G84"/>
  <c r="J83"/>
  <c r="K83" s="1"/>
  <c r="I83"/>
  <c r="G83"/>
  <c r="J82"/>
  <c r="K82" s="1"/>
  <c r="I82"/>
  <c r="G82"/>
  <c r="J81"/>
  <c r="K81" s="1"/>
  <c r="I81"/>
  <c r="G81"/>
  <c r="J80"/>
  <c r="K80" s="1"/>
  <c r="I80"/>
  <c r="G80"/>
  <c r="J79"/>
  <c r="K79" s="1"/>
  <c r="I79"/>
  <c r="G79"/>
  <c r="J78"/>
  <c r="K78" s="1"/>
  <c r="I78"/>
  <c r="G78"/>
  <c r="J77"/>
  <c r="K77" s="1"/>
  <c r="I77"/>
  <c r="G77"/>
  <c r="J76"/>
  <c r="K76" s="1"/>
  <c r="I76"/>
  <c r="G76"/>
  <c r="J75"/>
  <c r="K75" s="1"/>
  <c r="I75"/>
  <c r="G75"/>
  <c r="J74"/>
  <c r="K74" s="1"/>
  <c r="I74"/>
  <c r="G74"/>
  <c r="J73"/>
  <c r="K73" s="1"/>
  <c r="I73"/>
  <c r="G73"/>
  <c r="J72"/>
  <c r="K72" s="1"/>
  <c r="I72"/>
  <c r="G72"/>
  <c r="J71"/>
  <c r="K71" s="1"/>
  <c r="I71"/>
  <c r="G71"/>
  <c r="J70"/>
  <c r="K70" s="1"/>
  <c r="I70"/>
  <c r="G70"/>
  <c r="J69"/>
  <c r="K69" s="1"/>
  <c r="I69"/>
  <c r="G69"/>
  <c r="J68"/>
  <c r="K68" s="1"/>
  <c r="I68"/>
  <c r="G68"/>
  <c r="G64" s="1"/>
  <c r="J67"/>
  <c r="K67" s="1"/>
  <c r="I67"/>
  <c r="J66"/>
  <c r="K66" s="1"/>
  <c r="I66"/>
  <c r="J65"/>
  <c r="K65" s="1"/>
  <c r="I65"/>
  <c r="H64"/>
  <c r="F64"/>
  <c r="J64" s="1"/>
  <c r="K64" s="1"/>
  <c r="E64"/>
  <c r="J63"/>
  <c r="K63" s="1"/>
  <c r="I63"/>
  <c r="H62"/>
  <c r="F62"/>
  <c r="E62"/>
  <c r="J61"/>
  <c r="K61" s="1"/>
  <c r="I61"/>
  <c r="J60"/>
  <c r="K60" s="1"/>
  <c r="I60"/>
  <c r="H59"/>
  <c r="F59"/>
  <c r="E59"/>
  <c r="J58"/>
  <c r="K58" s="1"/>
  <c r="I58"/>
  <c r="J57"/>
  <c r="K57" s="1"/>
  <c r="I57"/>
  <c r="K56"/>
  <c r="J56"/>
  <c r="I56"/>
  <c r="J55"/>
  <c r="K55" s="1"/>
  <c r="I55"/>
  <c r="J54"/>
  <c r="K54" s="1"/>
  <c r="I54"/>
  <c r="J53"/>
  <c r="K53" s="1"/>
  <c r="I53"/>
  <c r="J52"/>
  <c r="K52" s="1"/>
  <c r="I52"/>
  <c r="J51"/>
  <c r="K51" s="1"/>
  <c r="I51"/>
  <c r="J50"/>
  <c r="K50" s="1"/>
  <c r="I50"/>
  <c r="J49"/>
  <c r="K49" s="1"/>
  <c r="I49"/>
  <c r="K48"/>
  <c r="J48"/>
  <c r="I48"/>
  <c r="H47"/>
  <c r="G47"/>
  <c r="F47"/>
  <c r="J47" s="1"/>
  <c r="K47" s="1"/>
  <c r="E47"/>
  <c r="J46"/>
  <c r="K46" s="1"/>
  <c r="I46"/>
  <c r="J45"/>
  <c r="K45" s="1"/>
  <c r="I45"/>
  <c r="H44"/>
  <c r="F44"/>
  <c r="E44"/>
  <c r="J43"/>
  <c r="K43" s="1"/>
  <c r="I43"/>
  <c r="J42"/>
  <c r="K42" s="1"/>
  <c r="I42"/>
  <c r="H41"/>
  <c r="F41"/>
  <c r="E41"/>
  <c r="J40"/>
  <c r="K40" s="1"/>
  <c r="I40"/>
  <c r="G40"/>
  <c r="J39"/>
  <c r="K39" s="1"/>
  <c r="I39"/>
  <c r="G39"/>
  <c r="J38"/>
  <c r="K38" s="1"/>
  <c r="I38"/>
  <c r="G38"/>
  <c r="J37"/>
  <c r="K37" s="1"/>
  <c r="I37"/>
  <c r="J36"/>
  <c r="K36" s="1"/>
  <c r="I36"/>
  <c r="I35"/>
  <c r="H35"/>
  <c r="G35"/>
  <c r="F35"/>
  <c r="E35"/>
  <c r="J34"/>
  <c r="K34" s="1"/>
  <c r="I34"/>
  <c r="J33"/>
  <c r="K33" s="1"/>
  <c r="I33"/>
  <c r="J32"/>
  <c r="K32" s="1"/>
  <c r="I32"/>
  <c r="J31"/>
  <c r="K31" s="1"/>
  <c r="I31"/>
  <c r="J30"/>
  <c r="K30" s="1"/>
  <c r="I30"/>
  <c r="J29"/>
  <c r="K29" s="1"/>
  <c r="I29"/>
  <c r="J28"/>
  <c r="K28" s="1"/>
  <c r="I28"/>
  <c r="K27"/>
  <c r="J27"/>
  <c r="I27"/>
  <c r="J26"/>
  <c r="K26" s="1"/>
  <c r="I26"/>
  <c r="J25"/>
  <c r="K25" s="1"/>
  <c r="I25"/>
  <c r="J24"/>
  <c r="K24" s="1"/>
  <c r="I24"/>
  <c r="J23"/>
  <c r="K23" s="1"/>
  <c r="I23"/>
  <c r="J22"/>
  <c r="K22" s="1"/>
  <c r="I22"/>
  <c r="J21"/>
  <c r="K21" s="1"/>
  <c r="I21"/>
  <c r="J20"/>
  <c r="K20" s="1"/>
  <c r="I20"/>
  <c r="K19"/>
  <c r="J19"/>
  <c r="I19"/>
  <c r="J18"/>
  <c r="K18" s="1"/>
  <c r="I18"/>
  <c r="J17"/>
  <c r="K17" s="1"/>
  <c r="I17"/>
  <c r="J16"/>
  <c r="K16" s="1"/>
  <c r="I16"/>
  <c r="H15"/>
  <c r="I15" s="1"/>
  <c r="G15"/>
  <c r="F15"/>
  <c r="J15" s="1"/>
  <c r="K15" s="1"/>
  <c r="E15"/>
  <c r="F14"/>
  <c r="J12"/>
  <c r="K12" s="1"/>
  <c r="I12"/>
  <c r="J11"/>
  <c r="K11" s="1"/>
  <c r="I11"/>
  <c r="H10"/>
  <c r="F10"/>
  <c r="E10"/>
  <c r="H14" l="1"/>
  <c r="I14" s="1"/>
  <c r="E14"/>
  <c r="I147"/>
  <c r="I64"/>
  <c r="H9"/>
  <c r="J14"/>
  <c r="K14" s="1"/>
  <c r="E9"/>
  <c r="G14"/>
  <c r="G9" s="1"/>
  <c r="J10"/>
  <c r="K10" s="1"/>
  <c r="J41"/>
  <c r="K41" s="1"/>
  <c r="J44"/>
  <c r="K44" s="1"/>
  <c r="I47"/>
  <c r="J59"/>
  <c r="K59" s="1"/>
  <c r="J62"/>
  <c r="K62" s="1"/>
  <c r="J147"/>
  <c r="K147" s="1"/>
  <c r="I10"/>
  <c r="I41"/>
  <c r="I44"/>
  <c r="I59"/>
  <c r="I62"/>
  <c r="F9"/>
  <c r="J9" s="1"/>
  <c r="K9" s="1"/>
  <c r="J35"/>
  <c r="K35" s="1"/>
  <c r="I9" l="1"/>
</calcChain>
</file>

<file path=xl/sharedStrings.xml><?xml version="1.0" encoding="utf-8"?>
<sst xmlns="http://schemas.openxmlformats.org/spreadsheetml/2006/main" count="254" uniqueCount="246">
  <si>
    <t>NO</t>
  </si>
  <si>
    <t>Program dan Kegiatan</t>
  </si>
  <si>
    <t xml:space="preserve">APBD                       </t>
  </si>
  <si>
    <t xml:space="preserve">APBD - P   </t>
  </si>
  <si>
    <t>FISIK</t>
  </si>
  <si>
    <t>REALISASI  ANGGARAN</t>
  </si>
  <si>
    <t>SISA ANGGARAN</t>
  </si>
  <si>
    <t>Rp</t>
  </si>
  <si>
    <t>%</t>
  </si>
  <si>
    <t>Total Belanja Dinas</t>
  </si>
  <si>
    <t>I</t>
  </si>
  <si>
    <t xml:space="preserve"> BELANJA TIDAK LANGSUNG </t>
  </si>
  <si>
    <t>a</t>
  </si>
  <si>
    <t xml:space="preserve"> Gaji dan Tunjangan </t>
  </si>
  <si>
    <t>b</t>
  </si>
  <si>
    <t xml:space="preserve">Tambahan Penghasilan PNS </t>
  </si>
  <si>
    <t>II</t>
  </si>
  <si>
    <t xml:space="preserve"> BELANJA LANGSUNG</t>
  </si>
  <si>
    <t>A</t>
  </si>
  <si>
    <t>Program Pelayanan Administrasi Perkantoran</t>
  </si>
  <si>
    <t>B</t>
  </si>
  <si>
    <t>Program Peningkatan Sarana dan Prasarana Aparatur</t>
  </si>
  <si>
    <t>C</t>
  </si>
  <si>
    <t>Program Peningkatan Disiplin Aparatur</t>
  </si>
  <si>
    <t>D</t>
  </si>
  <si>
    <t>E</t>
  </si>
  <si>
    <t>Program Wajib Belajar Pendidikan Dasar Sembilan Tahun</t>
  </si>
  <si>
    <t>F</t>
  </si>
  <si>
    <t>Program Pendidikan Non Formal</t>
  </si>
  <si>
    <t>G</t>
  </si>
  <si>
    <t>H</t>
  </si>
  <si>
    <t>SKPD : DINAS PENDIDIKAN</t>
  </si>
  <si>
    <t>Kegiatan Penyediaan Jasa Surat Menyurat</t>
  </si>
  <si>
    <t>Kegiatan Penyediaan Jasa Komunikasi, Sumber Daya Air dan Listrik</t>
  </si>
  <si>
    <t>Kegiatan Penyediaan jasa administrasi keuangan</t>
  </si>
  <si>
    <t>Kegiatan Penyediaan Jasa Kebersihan Kantor</t>
  </si>
  <si>
    <t>Kegiatan Penyediaan Alat Tulis Kantor</t>
  </si>
  <si>
    <t>Kegiatan Penyediaan Barang Cetakan dan Penggandaan</t>
  </si>
  <si>
    <t>Penyedian Bahan Bacaan dan Peraturan Perundang-undangan</t>
  </si>
  <si>
    <t>Kegiatan Penyediaan Makanan dan Minuman</t>
  </si>
  <si>
    <t>Kegiatan Rapat-Rapat Koordinasi dan Konsultasi Ke Luar Daerah</t>
  </si>
  <si>
    <t>Kegiatan Penyediaan Jasa Penunjang Pengelolaan Pelayanan Administrasi Perkantoran</t>
  </si>
  <si>
    <t>Koordinasi, Konsolidasi ke dalam Daerah</t>
  </si>
  <si>
    <t>Peningkatan Fungsi Pelayanan UPTD PLA</t>
  </si>
  <si>
    <t>Peningkatan Fungsi Pelayanan UPTD Pendidikan Kota Pangkalpinang</t>
  </si>
  <si>
    <t>Peningkatan Fungsi Pelayanan UPTD Pendidikan Kab, Bangka</t>
  </si>
  <si>
    <t>Peningkatan Fungsi Pelayanan UPTD Pendidikan Kab, Bangka Barat</t>
  </si>
  <si>
    <t>Peningkatan Fungsi Pelayanan UPTD Pendidikan Kab, Bangka Tengah</t>
  </si>
  <si>
    <t>Peningkatan Fungsi Pelayanan UPTD Pendidikan Kab, Bangka Selatan</t>
  </si>
  <si>
    <t>Peningkatan Fungsi Pelayanan UPTD Pendidikan Kab, Belitung</t>
  </si>
  <si>
    <t>Peningkatan Fungsi Pelayanan UPTD Pendidikan Kab, Belitung Timur</t>
  </si>
  <si>
    <t xml:space="preserve"> </t>
  </si>
  <si>
    <t>LAPORAN REALISASI BELANJA SKPD TAHUN ANGGARAN 2017</t>
  </si>
  <si>
    <t>Penyusunan DED pembangunan gedung kantor</t>
  </si>
  <si>
    <t>Kegiatan  Pengadaan Peralatan dan Perlengkapan Kantor</t>
  </si>
  <si>
    <t>Kegiatan Pemeliharaan rutin/berkala gedung kantor</t>
  </si>
  <si>
    <t>Kegiatan Pemeliharaan rutin/berkala kendaraan dinas/operasional</t>
  </si>
  <si>
    <t>Pemeliharaan Rutin/Berkala Peralatan dan Perlengkapan Gedung Kantor</t>
  </si>
  <si>
    <t>Kegiatan Peningkatan Nilai-nilai luhur kebangsaan di Bidang Pendidikan</t>
  </si>
  <si>
    <t>Bimtek dan Penilaian Angka Kredit Jabatan Fungsional Guru dan Pengawas</t>
  </si>
  <si>
    <t>Program Peningkatan Pengembangan Sistem Pelaporan Capaian Kinerja dan Keuangan</t>
  </si>
  <si>
    <t>Penyusunan Dokumen Perencanaan Perangkat Daerah</t>
  </si>
  <si>
    <t>Penyusunan Laporan Kinerja dan Keuangan Perangkat Daerah</t>
  </si>
  <si>
    <t>Pembinaan dan Pengawasan Perluasan dan Peningkatan Mutu PAUD Nonformal</t>
  </si>
  <si>
    <t>Pembinaan dan Pengawasan Minat Bakat dan Kreatifitas Siswa SD/MI</t>
  </si>
  <si>
    <t>Pembinaan dan Pengawasan Minat Bakat dan Kreatifitas Siswa SMP/MTs</t>
  </si>
  <si>
    <t>Perluasan dan Peningkatan Mutu Pendidikan Khusus</t>
  </si>
  <si>
    <t>Peningkatan Fungsi Pelayanan KBM di SLB Negeri Pangkalpinang</t>
  </si>
  <si>
    <t>Peningkatan Fungsi Pelayanan KBM di SLB Negeri Sungailiat</t>
  </si>
  <si>
    <t>Peningkatan Fungsi Pelayanan KBM di SLB Negeri Muntok</t>
  </si>
  <si>
    <t>Peningkatan Fungsi Pelayanan KBM di SLB Negeri Koba</t>
  </si>
  <si>
    <t>Peningkatan Fungsi Pelayanan KBM di SLB Negeri Toboali</t>
  </si>
  <si>
    <t>Peningkatan Fungsi Pelayanan KBM di SLB Negeri Tanjungpandan</t>
  </si>
  <si>
    <t>Peningkatan Fungsi Pelayanan KBM di SLB Negeri Manggar</t>
  </si>
  <si>
    <t>Pendampingan Perluasan dan Peningkatan Mutu Pendidikan Kesetaraan</t>
  </si>
  <si>
    <t>Pendampingan Perluasan dan Peningkatan Mutu Pendidikan Kursus dan Pelatihan Mutu dan Penuntasan Buta Aksara</t>
  </si>
  <si>
    <t>Program Manajemen Pelayanan Pendidikan</t>
  </si>
  <si>
    <t>Pendataan dan Sistem Informasi Pendidikan</t>
  </si>
  <si>
    <t>Program Pendidikan Menengah dan Tinggi</t>
  </si>
  <si>
    <t>Pendampingan Perluasan dan Peningkatan Mutu SMA</t>
  </si>
  <si>
    <t>Peningkatan Perluasan dan Peningkatan Mutu SMK</t>
  </si>
  <si>
    <t>Pembinaan Bagi Lulusan Sekolah Menengah ke Jenjang Perguruan Tinggi</t>
  </si>
  <si>
    <r>
      <rPr>
        <sz val="8"/>
        <rFont val="Calibri"/>
        <family val="2"/>
        <charset val="1"/>
        <scheme val="minor"/>
      </rPr>
      <t>Peningkatan Fungsi Pelayanan KBM di SMK Negeri 1 Pangkalpinang</t>
    </r>
  </si>
  <si>
    <r>
      <rPr>
        <sz val="8"/>
        <rFont val="Calibri"/>
        <family val="2"/>
        <charset val="1"/>
        <scheme val="minor"/>
      </rPr>
      <t>Peningkatan Fungsi Pelayanan KBM di SMK Negeri 2 Pangkalpinang</t>
    </r>
  </si>
  <si>
    <r>
      <rPr>
        <sz val="8"/>
        <rFont val="Calibri"/>
        <family val="2"/>
        <charset val="1"/>
        <scheme val="minor"/>
      </rPr>
      <t>Peningkatan Fungsi Pelayanan KBM di SMK Negeri 3 Pangkalpinang</t>
    </r>
  </si>
  <si>
    <r>
      <rPr>
        <sz val="8"/>
        <rFont val="Calibri"/>
        <family val="2"/>
        <charset val="1"/>
        <scheme val="minor"/>
      </rPr>
      <t>Peningkatan Fungsi Pelayanan KBM di SMK Negeri 4 Pangkalpinang</t>
    </r>
  </si>
  <si>
    <r>
      <rPr>
        <sz val="8"/>
        <rFont val="Calibri"/>
        <family val="2"/>
        <charset val="1"/>
        <scheme val="minor"/>
      </rPr>
      <t>Peningkatan Fungsi Pelayanan KBM di SMK Negeri 5 Pangkalpinang</t>
    </r>
  </si>
  <si>
    <r>
      <rPr>
        <sz val="8"/>
        <rFont val="Calibri"/>
        <family val="2"/>
        <charset val="1"/>
        <scheme val="minor"/>
      </rPr>
      <t>Peningkatan Fungsi Pelayanan KBM di SMK Negeri 1 Sungailiat, Bangka</t>
    </r>
  </si>
  <si>
    <r>
      <rPr>
        <sz val="8"/>
        <rFont val="Calibri"/>
        <family val="2"/>
        <charset val="1"/>
        <scheme val="minor"/>
      </rPr>
      <t>Peningkatan Fungsi Pelayanan KBM di SMK Negeri 2 Sungailiat, Bangka</t>
    </r>
  </si>
  <si>
    <r>
      <rPr>
        <sz val="8"/>
        <rFont val="Calibri"/>
        <family val="2"/>
        <charset val="1"/>
        <scheme val="minor"/>
      </rPr>
      <t>Peningkatan Fungsi Pelayanan KBM di SMK Negeri 1 Mendo Barat, Bangka</t>
    </r>
  </si>
  <si>
    <r>
      <rPr>
        <sz val="8"/>
        <rFont val="Calibri"/>
        <family val="2"/>
        <charset val="1"/>
        <scheme val="minor"/>
      </rPr>
      <t>Peningkatan Fungsi Pelayanan KBM di SMK Negeri 1 Belinyu, Bangka</t>
    </r>
  </si>
  <si>
    <r>
      <rPr>
        <sz val="8"/>
        <rFont val="Calibri"/>
        <family val="2"/>
        <charset val="1"/>
        <scheme val="minor"/>
      </rPr>
      <t>Peningkatan Fungsi Pelayanan KBM di SMK Negeri 1 Bakam, Bangka</t>
    </r>
  </si>
  <si>
    <r>
      <rPr>
        <sz val="8"/>
        <rFont val="Calibri"/>
        <family val="2"/>
        <charset val="1"/>
        <scheme val="minor"/>
      </rPr>
      <t>Peningkatan Fungsi Pelayanan KBM di SMK Negeri 1 Tanjungpandan, Belitung</t>
    </r>
  </si>
  <si>
    <r>
      <rPr>
        <sz val="8"/>
        <rFont val="Calibri"/>
        <family val="2"/>
        <charset val="1"/>
        <scheme val="minor"/>
      </rPr>
      <t>Peningkatan Fungsi Pelayanan KBM di SMK Negeri 2 Tanjungpandan, Belitung</t>
    </r>
  </si>
  <si>
    <r>
      <rPr>
        <sz val="8"/>
        <rFont val="Calibri"/>
        <family val="2"/>
        <charset val="1"/>
        <scheme val="minor"/>
      </rPr>
      <t>Peningkatan Fungsi Pelayanan KBM di SMK Negeri 3 Tanjungpandan, Belitung</t>
    </r>
  </si>
  <si>
    <r>
      <rPr>
        <sz val="8"/>
        <rFont val="Calibri"/>
        <family val="2"/>
        <charset val="1"/>
        <scheme val="minor"/>
      </rPr>
      <t>Peningkatan Fungsi Pelayanan KBM di SMK Negeri 1 Badau, Belitung</t>
    </r>
  </si>
  <si>
    <r>
      <rPr>
        <sz val="8"/>
        <rFont val="Calibri"/>
        <family val="2"/>
        <charset val="1"/>
        <scheme val="minor"/>
      </rPr>
      <t>Peningkatan Fungsi Pelayanan KBM di SMK Negeri 1 Selat Nasik, Belitung</t>
    </r>
  </si>
  <si>
    <r>
      <rPr>
        <sz val="8"/>
        <rFont val="Calibri"/>
        <family val="2"/>
        <charset val="1"/>
        <scheme val="minor"/>
      </rPr>
      <t>Peningkatan Fungsi Pelayanan KBM di SMK Negeri 1 Mentok, Bangka Barat</t>
    </r>
  </si>
  <si>
    <r>
      <rPr>
        <sz val="8"/>
        <rFont val="Calibri"/>
        <family val="2"/>
        <charset val="1"/>
        <scheme val="minor"/>
      </rPr>
      <t>Peningkatan Fungsi Pelayanan KBM di SMK Negeri 1 Kelapa, Bangka Barat</t>
    </r>
  </si>
  <si>
    <r>
      <rPr>
        <sz val="8"/>
        <rFont val="Calibri"/>
        <family val="2"/>
        <charset val="1"/>
        <scheme val="minor"/>
      </rPr>
      <t>Peningkatan Fungsi Pelayanan KBM di SMK Negeri 1 Parittiga, Bangka Barat</t>
    </r>
  </si>
  <si>
    <r>
      <rPr>
        <sz val="8"/>
        <rFont val="Calibri"/>
        <family val="2"/>
        <charset val="1"/>
        <scheme val="minor"/>
      </rPr>
      <t>Peningkatan Fungsi Pelayanan KBM di SMK Negeri 1 Tempilang, Bangka Barat</t>
    </r>
  </si>
  <si>
    <r>
      <rPr>
        <sz val="8"/>
        <rFont val="Calibri"/>
        <family val="2"/>
        <charset val="1"/>
        <scheme val="minor"/>
      </rPr>
      <t>Peningkatan Fungsi Pelayanan KBM di SMK Negeri 1 Toboali, Bangka Selatan</t>
    </r>
  </si>
  <si>
    <r>
      <rPr>
        <sz val="8"/>
        <rFont val="Calibri"/>
        <family val="2"/>
        <charset val="1"/>
        <scheme val="minor"/>
      </rPr>
      <t>Peningkatan Fungsi Pelayanan KBM di SMK Negeri 1 Payung, Bangka Selatan</t>
    </r>
  </si>
  <si>
    <r>
      <rPr>
        <sz val="8"/>
        <rFont val="Calibri"/>
        <family val="2"/>
        <charset val="1"/>
        <scheme val="minor"/>
      </rPr>
      <t>Peningkatan Fungsi Pelayanan KBM di SMK Negeri 1 Pulau Besar, Bangka Selatan</t>
    </r>
  </si>
  <si>
    <r>
      <rPr>
        <sz val="8"/>
        <rFont val="Calibri"/>
        <family val="2"/>
        <charset val="1"/>
        <scheme val="minor"/>
      </rPr>
      <t>Peningkatan Fungsi Pelayanan KBM di SMK Negeri 1 Tukak Sadai, Bangka Selatan</t>
    </r>
  </si>
  <si>
    <r>
      <rPr>
        <sz val="8"/>
        <rFont val="Calibri"/>
        <family val="2"/>
        <charset val="1"/>
        <scheme val="minor"/>
      </rPr>
      <t>Peningkatan Fungsi Pelayanan KBM di SMK Negeri 1 Simpangrimba, Bangka Selatan</t>
    </r>
  </si>
  <si>
    <r>
      <rPr>
        <sz val="8"/>
        <rFont val="Calibri"/>
        <family val="2"/>
        <charset val="1"/>
        <scheme val="minor"/>
      </rPr>
      <t>Peningkatan Fungsi Pelayanan KBM di SMK Negeri 1 Air Gegas, Bangka Selatan</t>
    </r>
  </si>
  <si>
    <r>
      <rPr>
        <sz val="8"/>
        <rFont val="Calibri"/>
        <family val="2"/>
        <charset val="1"/>
        <scheme val="minor"/>
      </rPr>
      <t>Peningkatan Fungsi Pelayanan KBM di SMK Negeri 1 Koba, Bangka Tengah</t>
    </r>
  </si>
  <si>
    <r>
      <rPr>
        <sz val="8"/>
        <rFont val="Calibri"/>
        <family val="2"/>
        <charset val="1"/>
        <scheme val="minor"/>
      </rPr>
      <t>Peningkatan Fungsi Pelayanan KBM di SMK Negeri 2 Koba, Bangka Tengah</t>
    </r>
  </si>
  <si>
    <r>
      <rPr>
        <sz val="8"/>
        <rFont val="Calibri"/>
        <family val="2"/>
        <charset val="1"/>
        <scheme val="minor"/>
      </rPr>
      <t>Peningkatan Fungsi Pelayanan KBM di SMK Negeri 1 Simpangkatis, Bangka Tengah</t>
    </r>
  </si>
  <si>
    <r>
      <rPr>
        <sz val="8"/>
        <rFont val="Calibri"/>
        <family val="2"/>
        <charset val="1"/>
        <scheme val="minor"/>
      </rPr>
      <t>Peningkatan Fungsi Pelayanan KBM di SMK Negeri 1 Pangkalanbaru, Bangka Tengah</t>
    </r>
  </si>
  <si>
    <r>
      <rPr>
        <sz val="8"/>
        <rFont val="Calibri"/>
        <family val="2"/>
        <charset val="1"/>
        <scheme val="minor"/>
      </rPr>
      <t>Peningkatan Fungsi Pelayanan KBM di SMK Negeri 1 Sungaiselan, Bangka Tengah</t>
    </r>
  </si>
  <si>
    <r>
      <rPr>
        <sz val="8"/>
        <rFont val="Calibri"/>
        <family val="2"/>
        <charset val="1"/>
        <scheme val="minor"/>
      </rPr>
      <t>Peningkatan Fungsi Pelayanan KBM di SMK Negeri 1 Manggar, Belitung Timur</t>
    </r>
  </si>
  <si>
    <r>
      <rPr>
        <sz val="8"/>
        <rFont val="Calibri"/>
        <family val="2"/>
        <charset val="1"/>
        <scheme val="minor"/>
      </rPr>
      <t>Peningkatan Fungsi Pelayanan KBM di SMK Negeri 1 Kelapa kampit, Belitung Timur</t>
    </r>
  </si>
  <si>
    <r>
      <rPr>
        <sz val="8"/>
        <rFont val="Calibri"/>
        <family val="2"/>
        <charset val="1"/>
        <scheme val="minor"/>
      </rPr>
      <t>Peningkatan Fungsi Pelayanan KBM di SMK Negeri 1 Dendang, Belitung Timur</t>
    </r>
  </si>
  <si>
    <r>
      <rPr>
        <sz val="8"/>
        <rFont val="Calibri"/>
        <family val="2"/>
        <charset val="1"/>
        <scheme val="minor"/>
      </rPr>
      <t>Peningkatan Fungsi Pelayanan KBM di SMK Negeri 1 Simpang Renggiang, Belitung Timur</t>
    </r>
  </si>
  <si>
    <r>
      <rPr>
        <sz val="8"/>
        <rFont val="Calibri"/>
        <family val="2"/>
        <charset val="1"/>
        <scheme val="minor"/>
      </rPr>
      <t>Peningkatan Fungsi Pelayanan KBM di SMA Negeri 1 Kota Pangkalpinang</t>
    </r>
  </si>
  <si>
    <r>
      <rPr>
        <sz val="8"/>
        <rFont val="Calibri"/>
        <family val="2"/>
        <charset val="1"/>
        <scheme val="minor"/>
      </rPr>
      <t>Peningkatan Fungsi Pelayanan KBM di SMA Negeri 2 Kota Pangkalpinang</t>
    </r>
  </si>
  <si>
    <t>Peningkatan Fungsi Pelayanan KBM di SMA Negeri 3 Kota Pangkalpinang</t>
  </si>
  <si>
    <r>
      <rPr>
        <sz val="8"/>
        <rFont val="Calibri"/>
        <family val="2"/>
        <charset val="1"/>
        <scheme val="minor"/>
      </rPr>
      <t>Peningkatan Fungsi Pelayanan KBM di SMA Negeri 4 Kota Pangkalpinang</t>
    </r>
  </si>
  <si>
    <r>
      <rPr>
        <sz val="8"/>
        <rFont val="Calibri"/>
        <family val="2"/>
        <charset val="1"/>
        <scheme val="minor"/>
      </rPr>
      <t>Peningkatan Fungsi Pelayanan KBM di SMA Negeri 1 Bakam, Kabupaten Bangka</t>
    </r>
  </si>
  <si>
    <r>
      <rPr>
        <sz val="8"/>
        <rFont val="Calibri"/>
        <family val="2"/>
        <charset val="1"/>
        <scheme val="minor"/>
      </rPr>
      <t>Peningkatan Fungsi Pelayanan KBM di SMA Negeri 1 Belinyu, Kabupaten Bangka</t>
    </r>
  </si>
  <si>
    <r>
      <rPr>
        <sz val="8"/>
        <rFont val="Calibri"/>
        <family val="2"/>
        <charset val="1"/>
        <scheme val="minor"/>
      </rPr>
      <t>Peningkatan Fungsi Pelayanan KBM di SMA Negeri 1 Mendobarat, Kabupaten Bangka</t>
    </r>
  </si>
  <si>
    <r>
      <rPr>
        <sz val="8"/>
        <rFont val="Calibri"/>
        <family val="2"/>
        <charset val="1"/>
        <scheme val="minor"/>
      </rPr>
      <t>Peningkatan Fungsi Pelayanan KBM di SMA Negeri 2 Mendobarat, Kabupaten Bangka</t>
    </r>
  </si>
  <si>
    <r>
      <rPr>
        <sz val="8"/>
        <rFont val="Calibri"/>
        <family val="2"/>
        <charset val="1"/>
        <scheme val="minor"/>
      </rPr>
      <t>Peningkatan Fungsi Pelayanan KBM di SMA Negeri 1 Merawang, Kabupaten Bangka</t>
    </r>
  </si>
  <si>
    <r>
      <rPr>
        <sz val="8"/>
        <rFont val="Calibri"/>
        <family val="2"/>
        <charset val="1"/>
        <scheme val="minor"/>
      </rPr>
      <t>Peningkatan Fungsi Pelayanan KBM di SMA Negeri 1 Pemali, Kabupaten Bangka</t>
    </r>
  </si>
  <si>
    <r>
      <rPr>
        <sz val="8"/>
        <rFont val="Calibri"/>
        <family val="2"/>
        <charset val="1"/>
        <scheme val="minor"/>
      </rPr>
      <t>Peningkatan Fungsi Pelayanan KBM di SMA Negeri 1 Puding Besar, Kabupaten Bangka</t>
    </r>
  </si>
  <si>
    <r>
      <rPr>
        <sz val="8"/>
        <rFont val="Calibri"/>
        <family val="2"/>
        <charset val="1"/>
        <scheme val="minor"/>
      </rPr>
      <t>Peningkatan Fungsi Pelayanan KBM di SMA Negeri 1 Riau Silip, Kabupaten Bangka</t>
    </r>
  </si>
  <si>
    <r>
      <rPr>
        <sz val="8"/>
        <rFont val="Calibri"/>
        <family val="2"/>
        <charset val="1"/>
        <scheme val="minor"/>
      </rPr>
      <t>Peningkatan Fungsi Pelayanan KBM di SMA Negeri 1 Sungailiat, Kabupaten Bangka</t>
    </r>
  </si>
  <si>
    <r>
      <rPr>
        <sz val="8"/>
        <rFont val="Calibri"/>
        <family val="2"/>
        <charset val="1"/>
        <scheme val="minor"/>
      </rPr>
      <t>Peningkatan Fungsi Pelayanan KBM di SMA Negeri 1 Jebus, Kabupaten Bangka Barat</t>
    </r>
  </si>
  <si>
    <r>
      <rPr>
        <sz val="8"/>
        <rFont val="Calibri"/>
        <family val="2"/>
        <charset val="1"/>
        <scheme val="minor"/>
      </rPr>
      <t>Peningkatan Fungsi Pelayanan KBM di SMA Negeri 1 Kelapa, Kabupaten Bangka Barat</t>
    </r>
  </si>
  <si>
    <r>
      <rPr>
        <sz val="8"/>
        <rFont val="Calibri"/>
        <family val="2"/>
        <charset val="1"/>
        <scheme val="minor"/>
      </rPr>
      <t>Peningkatan Fungsi Pelayanan KBM di SMA Negeri 1 Muntok, Kabupaten Bangka Barat</t>
    </r>
  </si>
  <si>
    <r>
      <rPr>
        <sz val="8"/>
        <rFont val="Calibri"/>
        <family val="2"/>
        <charset val="1"/>
        <scheme val="minor"/>
      </rPr>
      <t>Peningkatan Fungsi Pelayanan KBM di SMA Negeri 1 Parit Tiga, Kabupaten Bangka Barat</t>
    </r>
  </si>
  <si>
    <r>
      <rPr>
        <sz val="8"/>
        <rFont val="Calibri"/>
        <family val="2"/>
        <charset val="1"/>
        <scheme val="minor"/>
      </rPr>
      <t>Peningkatan Fungsi Pelayanan KBM di SMA Negeri 1 Simpang Teritip, Kabupaten Bangka Barat</t>
    </r>
  </si>
  <si>
    <t>Peningkatan Fungsi Pelayanan KBM di SMA Negeri 1 Tempilang, Kabupaten Bangka Barat</t>
  </si>
  <si>
    <t>Peningkatan Fungsi Pelayanan KBM di SMA Negeri 1 Koba, Kabupaten Bangka Tengah</t>
  </si>
  <si>
    <t>Peningkatan Fungsi Pelayanan KBM di SMA Negeri 1 Lubukbesar, Kabupaten Bangka Tengah</t>
  </si>
  <si>
    <t>Peningkatan Fungsi Pelayanan KBM di SMA Negeri 1 Namang, Kabupaten Bangka Tengah</t>
  </si>
  <si>
    <t>Peningkatan Fungsi Pelayanan KBM di SMA Negeri 1 Pangkalanbaru, Kabupaten Bangka Tengah</t>
  </si>
  <si>
    <t>Peningkatan Fungsi Pelayanan KBM di SMA Negeri 1 Sungaiselan, Kabupaten Bangka Tengah</t>
  </si>
  <si>
    <t>Peningkatan Fungsi Pelayanan KBM di SMA Negeri 2 Sungaiselan, Kabupaten Bangka Tengah</t>
  </si>
  <si>
    <t>Peningkatan Fungsi Pelayanan KBM di SMA Negeri 1 Air Gegas, Kabupaten Bangka Tengah</t>
  </si>
  <si>
    <t>Peningkatan Fungsi Pelayanan KBM di SMA Negeri 1 Lepar Pongok, Kabupaten Bangka Selatan</t>
  </si>
  <si>
    <t>Peningkatan Fungsi Pelayanan KBM di SMA Negeri 2 Lepar Pongok, Kabupaten Bangka Selatan</t>
  </si>
  <si>
    <t>Peningkatan Fungsi Pelayanan KBM di SMA Negeri 1 Payung, Kabupaten Bangka Selatan</t>
  </si>
  <si>
    <t>Peningkatan Fungsi Pelayanan KBM di SMA Negeri 1 Pulau Besar, Kabupaten Bangka Selatan</t>
  </si>
  <si>
    <t>Peningkatan Fungsi Pelayanan KBM di SMA Negeri 1 Simpang Rimba, Kabupaten Bangka Selatan</t>
  </si>
  <si>
    <t>Peningkatan Fungsi Pelayanan KBM di SMA Negeri 1 Toboali, Kabupaten Bangka Selatan</t>
  </si>
  <si>
    <t>Peningkatan Fungsi Pelayanan KBM di SMA Negeri 2 Toboali, Kabupaten Bangka Selatan</t>
  </si>
  <si>
    <t>Peningkatan Fungsi Pelayanan KBM di SMA Negeri 1 Membalong, Kabupaten Belitung</t>
  </si>
  <si>
    <t>Peningkatan Fungsi Pelayanan KBM di SMA Negeri 1 Sijuk, Kabupaten Belitung</t>
  </si>
  <si>
    <t>Peningkatan Fungsi Pelayanan KBM di SMA Negeri 1 Tanjung Pandan, Kabupaten Belitung</t>
  </si>
  <si>
    <t>Peningkatan Fungsi Pelayanan KBM di SMA Negeri 2 Tanjung Pandan, Kabupaten Belitung</t>
  </si>
  <si>
    <t>Peningkatan Fungsi Pelayanan KBM di SMA Negeri 1 Damar, Kabupaten Belitung Timur</t>
  </si>
  <si>
    <t>Peningkatan Fungsi Pelayanan KBM di SMA Negeri 1 Gantung, Kabupaten Belitung Timur</t>
  </si>
  <si>
    <t>Peningkatan Fungsi Pelayanan KBM di SMA Negeri 1 Kelapa Kampit, Kabupaten Belitung Timur</t>
  </si>
  <si>
    <t>Peningkatan Fungsi Pelayanan KBM di SMA Negeri 1 Manggar, Kabupaten Belitung Timur</t>
  </si>
  <si>
    <t>Peningkatan Fungsi Pelayanan KBM di SMA Negeri 1 Simpang Pesak, Kabupaten Belitung Timur</t>
  </si>
  <si>
    <t>Peningkatan Fungsi Pelayanan KBM di SMA Negeri 2 Puding Besar, Kabupaten Bangka</t>
  </si>
  <si>
    <t>Kegiatan Pengelolaan DAK Fisik SMK</t>
  </si>
  <si>
    <t>Kegiatan Pengelolaan DAK Fisik SMA/MA</t>
  </si>
  <si>
    <t>Program Pengelolaan Bantuan Operasional Sekolah (BOS)</t>
  </si>
  <si>
    <t>Pengelolaan BOS pada SMK Negeri 1 Pangkalpinang (DAK Non Fisik)</t>
  </si>
  <si>
    <t>Pengelolaan BOS pada SMK Negeri 2 Pangkalpinang (DAK Non Fisik)</t>
  </si>
  <si>
    <t>Pengelolaan BOS pada SMK Negeri 3 Pangkalpinang (DAK Non Fisik)</t>
  </si>
  <si>
    <t>Pengelolaan BOS pada SMK Negeri 4 Pangkalpinang (DAK Non Fisik)</t>
  </si>
  <si>
    <t>Pengelolaan BOS pada SMK Negeri 5 Pangkalpinang (DAK Non Fisik)</t>
  </si>
  <si>
    <t>Pengelolaan BOS pada SMK Negeri 1 Sungailiat (DAK Non Fisik)</t>
  </si>
  <si>
    <t>Pengelolaan BOS pada SMK Negeri 2 Sungailiat (DAK Non Fisik)</t>
  </si>
  <si>
    <t>Pengelolaan BOS pada SMK Negeri 1 Mendo Barat (DAK Non Fisik)</t>
  </si>
  <si>
    <t>Pengelolaan BOS pada SMK Negeri 1 Belinyu (DAK Non Fisik)</t>
  </si>
  <si>
    <t>Pengelolaan BOS pada SMK Negeri 1 Bakam (DAK Non Fisik)</t>
  </si>
  <si>
    <t>Pengelolaan BOS pada SMK Negeri 1 Koba (DAK Non Fisik)</t>
  </si>
  <si>
    <t>Pengelolaan BOS pada SMK Negeri 2 Koba (DAK Non Fisik)</t>
  </si>
  <si>
    <t>Pengelolaan BOS pada SMK Negeri 1 Pangkalan Baru (DAK Non Fisik)</t>
  </si>
  <si>
    <t>Pengelolaan BOS pada SMK Negeri 1 Simpang Katis (DAK Non Fisik)</t>
  </si>
  <si>
    <t>Pengelolaan BOS pada SMK Negeri 1 Sungai Selan (DAK Non Fisik)</t>
  </si>
  <si>
    <t>Pengelolaan BOS pada SMK Negeri 1 Muntok (DAK Non Fisik)</t>
  </si>
  <si>
    <t>Pengelolaan BOS pada SMK Negeri 1 Kelapa (DAK Non Fisik)</t>
  </si>
  <si>
    <t>Pengelolaan BOS pada SMK Negeri 1 Parit Tiga (DAK Non Fisik)</t>
  </si>
  <si>
    <t>Pengelolaan BOS pada SMK Negeri 1 Tempilang (DAK Non Fisik)</t>
  </si>
  <si>
    <t>Pengelolaan BOS pada SMK Negeri 1 Tukak Sadai (DAK Non Fisik)</t>
  </si>
  <si>
    <t>Pengelolaan BOS pada SMK Negeri 1 Toboali (DAK Non Fisik)</t>
  </si>
  <si>
    <t>Pengelolaan BOS pada SMK Negeri 1 Air Gegas (DAK Non Fisik)</t>
  </si>
  <si>
    <t>Pengelolaan BOS pada SMK Negeri 1 Payung (DAK Non Fisik)</t>
  </si>
  <si>
    <t>Pengelolaan BOS pada SMK Negeri 1 Simpang Rimba (DAK Non Fisik)</t>
  </si>
  <si>
    <t>Pengelolaan BOS pada SMK Negeri 1 Pulau Besar (DAK Non Fisik)</t>
  </si>
  <si>
    <t>Pengelolaan BOS pada SMK Negeri 1 Tanjungpandan (DAK Non Fisik)</t>
  </si>
  <si>
    <t>Pengelolaan BOS pada SMK Negeri 2 Tanjungpandan (DAK Non Fisik)</t>
  </si>
  <si>
    <t>Pengelolaan BOS pada SMK Negeri 3 Tanjungpandan (DAK Non Fisik)</t>
  </si>
  <si>
    <t>Pengelolaan BOS pada SMK Negeri 1 Badau (DAK Non Fisik)</t>
  </si>
  <si>
    <t>Pengelolaan BOS pada SMK Negeri 1 Selat Nasik (DAK Non Fisik)</t>
  </si>
  <si>
    <t>Pengelolaan BOS pada SMK Negeri 1 Manggar (DAK Non Fisik)</t>
  </si>
  <si>
    <t>Pengelolaan BOS pada SMK Negeri 1 Dendang (DAK Non Fisik)</t>
  </si>
  <si>
    <t>Pengelolaan BOS pada SMK Negeri 1 Kelapa Kampit (DAK Non Fisik)</t>
  </si>
  <si>
    <t>Pengelolaan BOS pada SMK Negeri 1 Simpang Renggiang (DAK Non Fisik)</t>
  </si>
  <si>
    <t>Pengelolaan BOS pada SMA Negeri 1 Pangkalpinang (DAK Non Fisik)</t>
  </si>
  <si>
    <t>Pengelolaan BOS pada SMA Negeri 2 Pangkalpinang (DAK Non Fisik)</t>
  </si>
  <si>
    <t>Pengelolaan BOS pada SMA Negeri 3 Pangkalpinang (DAK Non Fisik)</t>
  </si>
  <si>
    <t>Pengelolaan BOS pada SMA Negeri 4 Pangkalpinang (DAK Non Fisik)</t>
  </si>
  <si>
    <t>Pengelolaan BOS pada SMA Negeri 1 Sungailiat (DAK Non Fisik)</t>
  </si>
  <si>
    <t>Pengelolaan BOS pada SMA Negeri 1 Pemali (DAK Non Fisik)</t>
  </si>
  <si>
    <t>Pengelolaan BOS pada SMA Negeri 1 Riau Silip (DAK Non Fisik)</t>
  </si>
  <si>
    <t>Pengelolaan BOS pada SMA Negeri 1 Belinyu (DAK Non Fisik)</t>
  </si>
  <si>
    <t>Pengelolaan BOS pada SMA Negeri 1 Puding Besar (DAK Non Fisik)</t>
  </si>
  <si>
    <t>Pengelolaan BOS pada SMA Negeri 1 Bakam (DAK Non Fisik)</t>
  </si>
  <si>
    <t>Pengelolaan BOS pada SMA Negeri 1 Mendobarat (DAK Non Fisik)</t>
  </si>
  <si>
    <t>Pengelolaan BOS pada SMA Negeri 2 Puding Besar (DAK Non Fisik)</t>
  </si>
  <si>
    <t>Pengelolaan BOS pada SMA Negeri 2 Mendobarat (DAK Non Fisik)</t>
  </si>
  <si>
    <t>Pengelolaan BOS pada SMA Negeri 1 Merawang (DAK Non Fisik)</t>
  </si>
  <si>
    <t>Pengelolaan BOS pada SMA Negeri 1 Pangkalanbaru (DAK Non Fisik)</t>
  </si>
  <si>
    <t>Pengelolaan BOS pada SMA Negeri 1 Namang (DAK Non Fisik)</t>
  </si>
  <si>
    <t>Pengelolaan BOS pada SMA Negeri 1 Koba (DAK Non Fisik)</t>
  </si>
  <si>
    <t>Pengelolaan BOS pada SMA Negeri 1 Sungaiselan (DAK Non Fisik)</t>
  </si>
  <si>
    <t>Pengelolaan BOS pada SMA Negeri 2 Sungaiselan (DAK Non Fisik)</t>
  </si>
  <si>
    <t>Pengelolaan BOS pada SMA Negeri 1 Lubuk Besar (DAK Non Fisik)</t>
  </si>
  <si>
    <t>Pengelolaan BOS pada SMA Negeri 1 Tempilang (DAK Non Fisik)</t>
  </si>
  <si>
    <t>Pengelolaan BOS pada SMA Negeri 1 Muntok (DAK Non Fisik)</t>
  </si>
  <si>
    <t>Pengelolaan BOS pada SMA Negeri 1 Jebus (DAK Non Fisik)</t>
  </si>
  <si>
    <t>Pengelolaan BOS pada SMA Negeri 1 Parittiga (DAK Non Fisik)</t>
  </si>
  <si>
    <t>Pengelolaan BOS pada SMA Negeri 1 Simpang Teritip (DAK Non Fisik)</t>
  </si>
  <si>
    <t>Pengelolaan BOS pada SMA Negeri 1 Kelapa (DAK Non Fisik)</t>
  </si>
  <si>
    <t>Pengelolaan BOS pada SMA Negeri 1 Payung (DAK Non Fisik)</t>
  </si>
  <si>
    <t>Pengelolaan BOS pada SMA Negeri 1 Pulau Besar (DAK Non Fisik)</t>
  </si>
  <si>
    <t>Pengelolaan BOS pada SMA Negeri 1 Lepar pongok (DAK Non Fisik)</t>
  </si>
  <si>
    <t>Pengelolaan BOS pada SMA Negeri 1 Air Gegas (DAK Non Fisik)</t>
  </si>
  <si>
    <t>Pengelolaan BOS pada SMA Negeri 1 Simpang Rimba (DAK Non Fisik)</t>
  </si>
  <si>
    <t>Pengelolaan BOS pada SMA Negeri 2 Toboali (DAK Non Fisik)</t>
  </si>
  <si>
    <t>Pengelolaan BOS pada SMA Negeri 2 Lepar pongok (DAK Non Fisik)</t>
  </si>
  <si>
    <t>Pengelolaan BOS pada SMA Negeri 1 Toboali (DAK Non Fisik)</t>
  </si>
  <si>
    <t>Pengelolaan BOS pada SMA Negeri 1 Tanjungpandan (DAK Non Fisik)</t>
  </si>
  <si>
    <t>Pengelolaan BOS pada SMA Negeri 2 Tanjungpandan (DAK Non Fisik)</t>
  </si>
  <si>
    <t>Pengelolaan BOS pada SMA Negeri 1 Membalong (DAK Non Fisik)</t>
  </si>
  <si>
    <t>Pengelolaan BOS pada SMA Negeri 1 Sijuk (DAK Non Fisik)</t>
  </si>
  <si>
    <t>Pengelolaan BOS pada SMA Negeri 1 Kelapa Kampit (DAK Non Fisik)</t>
  </si>
  <si>
    <t>Pengelolaan BOS pada SMA Negeri 1 Manggar (DAK Non Fisik)</t>
  </si>
  <si>
    <t>Pengelolaan BOS pada SMA Negeri 1 Gantung (DAK Non Fisik)</t>
  </si>
  <si>
    <t>Pengelolaan BOS pada SMA Negeri 1 Damar (DAK Non Fisik)</t>
  </si>
  <si>
    <t>Pengelolaan BOS pada SMA Negeri 1 Simpang Pesak (DAK Non Fisik)</t>
  </si>
  <si>
    <t>Pengelolaan BOS pada SLB Negeri 1 Pangkalpinang (DAK Non Fisik)</t>
  </si>
  <si>
    <t>Pengelolaan BOS pada SLB Negeri 1 Sungailiat (DAK Non Fisik)</t>
  </si>
  <si>
    <t>Pengelolaan BOS pada SLB Negeri 1 Koba (DAK Non Fisik)</t>
  </si>
  <si>
    <t>Pengelolaan BOS pada SLB Negeri 1 Muntok (DAK Non Fisik)</t>
  </si>
  <si>
    <t>Pengelolaan BOS pada SLB Negeri 1 Toboali (DAK Non Fisik)</t>
  </si>
  <si>
    <t>Pengelolaan BOS pada SLB Negeri 1 Tanjungpandan (DAK Non Fisik)</t>
  </si>
  <si>
    <t>Pengelolaan BOS pada SLB Negeri 1 Manggar (DAK Non Fisik)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</si>
</sst>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-* #,##0_-;\-* #,##0_-;_-* &quot;-&quot;??_-;_-@_-"/>
  </numFmts>
  <fonts count="4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charset val="1"/>
      <scheme val="minor"/>
    </font>
    <font>
      <sz val="10"/>
      <color rgb="FF000000"/>
      <name val="Times New Roman"/>
      <family val="1"/>
    </font>
    <font>
      <sz val="8"/>
      <name val="Calibri"/>
      <family val="2"/>
      <charset val="1"/>
      <scheme val="minor"/>
    </font>
    <font>
      <sz val="8"/>
      <color rgb="FF000000"/>
      <name val="Calibri"/>
      <family val="2"/>
      <charset val="1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indexed="8"/>
      <name val="Tahoma"/>
      <family val="2"/>
    </font>
    <font>
      <sz val="8"/>
      <color indexed="8"/>
      <name val="Tahoma"/>
      <family val="2"/>
    </font>
    <font>
      <sz val="7"/>
      <name val="Tahoma"/>
      <family val="2"/>
    </font>
    <font>
      <sz val="8"/>
      <name val="Tahoma"/>
      <family val="2"/>
    </font>
    <font>
      <sz val="11"/>
      <name val="Arial"/>
      <family val="2"/>
    </font>
    <font>
      <b/>
      <sz val="8"/>
      <color theme="1"/>
      <name val="Calibri"/>
      <family val="2"/>
      <charset val="1"/>
      <scheme val="minor"/>
    </font>
    <font>
      <b/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7">
    <xf numFmtId="0" fontId="0" fillId="0" borderId="0"/>
    <xf numFmtId="41" fontId="1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4" applyNumberFormat="0" applyAlignment="0" applyProtection="0"/>
    <xf numFmtId="0" fontId="5" fillId="6" borderId="4" applyNumberFormat="0" applyAlignment="0" applyProtection="0"/>
    <xf numFmtId="0" fontId="5" fillId="6" borderId="4" applyNumberFormat="0" applyAlignment="0" applyProtection="0"/>
    <xf numFmtId="0" fontId="6" fillId="7" borderId="7" applyNumberFormat="0" applyAlignment="0" applyProtection="0"/>
    <xf numFmtId="0" fontId="6" fillId="7" borderId="7" applyNumberFormat="0" applyAlignment="0" applyProtection="0"/>
    <xf numFmtId="0" fontId="6" fillId="7" borderId="7" applyNumberForma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" fillId="6" borderId="5" applyNumberFormat="0" applyAlignment="0" applyProtection="0"/>
    <xf numFmtId="0" fontId="16" fillId="6" borderId="5" applyNumberFormat="0" applyAlignment="0" applyProtection="0"/>
    <xf numFmtId="0" fontId="16" fillId="6" borderId="5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178">
    <xf numFmtId="0" fontId="0" fillId="0" borderId="0" xfId="0"/>
    <xf numFmtId="0" fontId="20" fillId="0" borderId="0" xfId="0" applyFont="1"/>
    <xf numFmtId="165" fontId="20" fillId="0" borderId="0" xfId="1" applyNumberFormat="1" applyFont="1"/>
    <xf numFmtId="0" fontId="20" fillId="0" borderId="0" xfId="0" applyFont="1" applyAlignment="1">
      <alignment wrapText="1"/>
    </xf>
    <xf numFmtId="0" fontId="21" fillId="33" borderId="24" xfId="0" applyFont="1" applyFill="1" applyBorder="1" applyAlignment="1">
      <alignment horizontal="center" wrapText="1"/>
    </xf>
    <xf numFmtId="165" fontId="21" fillId="33" borderId="17" xfId="1" applyNumberFormat="1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2" fillId="0" borderId="22" xfId="0" applyFont="1" applyBorder="1" applyAlignment="1">
      <alignment horizontal="right" wrapText="1"/>
    </xf>
    <xf numFmtId="0" fontId="21" fillId="34" borderId="25" xfId="0" applyFont="1" applyFill="1" applyBorder="1" applyAlignment="1">
      <alignment horizontal="center" wrapText="1"/>
    </xf>
    <xf numFmtId="0" fontId="21" fillId="34" borderId="24" xfId="0" applyFont="1" applyFill="1" applyBorder="1" applyAlignment="1">
      <alignment horizontal="center" wrapText="1"/>
    </xf>
    <xf numFmtId="41" fontId="21" fillId="34" borderId="26" xfId="1" applyNumberFormat="1" applyFont="1" applyFill="1" applyBorder="1" applyAlignment="1">
      <alignment horizontal="center"/>
    </xf>
    <xf numFmtId="0" fontId="21" fillId="34" borderId="26" xfId="0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/>
    </xf>
    <xf numFmtId="2" fontId="21" fillId="0" borderId="24" xfId="0" applyNumberFormat="1" applyFont="1" applyBorder="1" applyAlignment="1">
      <alignment horizontal="center" vertical="center"/>
    </xf>
    <xf numFmtId="2" fontId="21" fillId="34" borderId="24" xfId="0" applyNumberFormat="1" applyFont="1" applyFill="1" applyBorder="1" applyAlignment="1">
      <alignment horizontal="center" vertical="center"/>
    </xf>
    <xf numFmtId="0" fontId="22" fillId="0" borderId="30" xfId="0" applyFont="1" applyBorder="1"/>
    <xf numFmtId="0" fontId="21" fillId="34" borderId="22" xfId="0" applyFont="1" applyFill="1" applyBorder="1" applyAlignment="1">
      <alignment wrapText="1"/>
    </xf>
    <xf numFmtId="4" fontId="22" fillId="34" borderId="24" xfId="0" applyNumberFormat="1" applyFont="1" applyFill="1" applyBorder="1" applyAlignment="1">
      <alignment horizontal="right" vertical="center" wrapText="1"/>
    </xf>
    <xf numFmtId="0" fontId="22" fillId="34" borderId="24" xfId="0" applyFont="1" applyFill="1" applyBorder="1" applyAlignment="1">
      <alignment horizontal="center" vertical="center" wrapText="1"/>
    </xf>
    <xf numFmtId="0" fontId="22" fillId="0" borderId="22" xfId="0" applyFont="1" applyBorder="1"/>
    <xf numFmtId="0" fontId="21" fillId="34" borderId="24" xfId="0" applyFont="1" applyFill="1" applyBorder="1" applyAlignment="1">
      <alignment wrapText="1"/>
    </xf>
    <xf numFmtId="0" fontId="22" fillId="34" borderId="24" xfId="0" applyFont="1" applyFill="1" applyBorder="1" applyAlignment="1">
      <alignment horizontal="right" wrapText="1"/>
    </xf>
    <xf numFmtId="0" fontId="22" fillId="34" borderId="24" xfId="0" applyFont="1" applyFill="1" applyBorder="1" applyAlignment="1">
      <alignment horizontal="center" wrapText="1"/>
    </xf>
    <xf numFmtId="165" fontId="22" fillId="0" borderId="24" xfId="1" applyNumberFormat="1" applyFont="1" applyBorder="1" applyAlignment="1">
      <alignment horizontal="right"/>
    </xf>
    <xf numFmtId="0" fontId="22" fillId="0" borderId="24" xfId="0" applyFont="1" applyBorder="1" applyAlignment="1">
      <alignment horizontal="center"/>
    </xf>
    <xf numFmtId="0" fontId="22" fillId="0" borderId="24" xfId="0" applyFont="1" applyBorder="1" applyAlignment="1">
      <alignment horizontal="right" wrapText="1"/>
    </xf>
    <xf numFmtId="2" fontId="21" fillId="34" borderId="24" xfId="0" applyNumberFormat="1" applyFont="1" applyFill="1" applyBorder="1" applyAlignment="1">
      <alignment horizontal="center"/>
    </xf>
    <xf numFmtId="3" fontId="28" fillId="0" borderId="0" xfId="118" applyNumberFormat="1" applyFont="1"/>
    <xf numFmtId="0" fontId="29" fillId="0" borderId="22" xfId="0" applyFont="1" applyBorder="1"/>
    <xf numFmtId="0" fontId="29" fillId="0" borderId="22" xfId="0" applyFont="1" applyBorder="1" applyAlignment="1">
      <alignment horizontal="center" wrapText="1"/>
    </xf>
    <xf numFmtId="0" fontId="30" fillId="0" borderId="22" xfId="0" applyFont="1" applyBorder="1" applyAlignment="1">
      <alignment horizontal="center" wrapText="1"/>
    </xf>
    <xf numFmtId="0" fontId="29" fillId="0" borderId="30" xfId="0" applyFont="1" applyBorder="1" applyAlignment="1">
      <alignment horizontal="center" wrapText="1"/>
    </xf>
    <xf numFmtId="0" fontId="24" fillId="0" borderId="30" xfId="118" applyFont="1" applyFill="1" applyBorder="1" applyAlignment="1">
      <alignment wrapText="1"/>
    </xf>
    <xf numFmtId="4" fontId="29" fillId="0" borderId="30" xfId="0" applyNumberFormat="1" applyFont="1" applyBorder="1" applyAlignment="1">
      <alignment horizontal="right" vertical="center"/>
    </xf>
    <xf numFmtId="3" fontId="28" fillId="0" borderId="30" xfId="118" applyNumberFormat="1" applyFont="1" applyBorder="1"/>
    <xf numFmtId="0" fontId="29" fillId="0" borderId="30" xfId="0" applyFont="1" applyBorder="1" applyAlignment="1">
      <alignment horizontal="center" vertical="center"/>
    </xf>
    <xf numFmtId="2" fontId="30" fillId="0" borderId="30" xfId="0" applyNumberFormat="1" applyFont="1" applyBorder="1" applyAlignment="1">
      <alignment horizontal="center" vertical="center"/>
    </xf>
    <xf numFmtId="0" fontId="24" fillId="0" borderId="30" xfId="118" applyFont="1" applyFill="1" applyBorder="1" applyAlignment="1">
      <alignment horizontal="left" wrapText="1"/>
    </xf>
    <xf numFmtId="0" fontId="30" fillId="0" borderId="30" xfId="0" applyFont="1" applyBorder="1" applyAlignment="1">
      <alignment horizontal="center" wrapText="1"/>
    </xf>
    <xf numFmtId="0" fontId="26" fillId="0" borderId="30" xfId="139" applyFont="1" applyFill="1" applyBorder="1" applyAlignment="1">
      <alignment horizontal="left" vertical="top" wrapText="1"/>
    </xf>
    <xf numFmtId="0" fontId="27" fillId="0" borderId="30" xfId="139" applyFont="1" applyFill="1" applyBorder="1" applyAlignment="1">
      <alignment horizontal="left" vertical="top" wrapText="1"/>
    </xf>
    <xf numFmtId="0" fontId="30" fillId="35" borderId="24" xfId="0" applyFont="1" applyFill="1" applyBorder="1" applyAlignment="1">
      <alignment horizontal="center" wrapText="1"/>
    </xf>
    <xf numFmtId="0" fontId="30" fillId="35" borderId="25" xfId="0" applyFont="1" applyFill="1" applyBorder="1" applyAlignment="1">
      <alignment horizontal="center" wrapText="1"/>
    </xf>
    <xf numFmtId="0" fontId="30" fillId="35" borderId="22" xfId="0" applyFont="1" applyFill="1" applyBorder="1" applyAlignment="1">
      <alignment wrapText="1"/>
    </xf>
    <xf numFmtId="0" fontId="30" fillId="35" borderId="17" xfId="0" applyFont="1" applyFill="1" applyBorder="1" applyAlignment="1">
      <alignment horizontal="center" wrapText="1"/>
    </xf>
    <xf numFmtId="0" fontId="29" fillId="0" borderId="17" xfId="0" applyFont="1" applyBorder="1" applyAlignment="1">
      <alignment horizontal="center" vertical="center"/>
    </xf>
    <xf numFmtId="0" fontId="26" fillId="0" borderId="30" xfId="140" applyFont="1" applyFill="1" applyBorder="1" applyAlignment="1">
      <alignment horizontal="left" vertical="top" wrapText="1"/>
    </xf>
    <xf numFmtId="2" fontId="29" fillId="0" borderId="30" xfId="0" applyNumberFormat="1" applyFont="1" applyBorder="1" applyAlignment="1">
      <alignment horizontal="center" vertical="center"/>
    </xf>
    <xf numFmtId="4" fontId="29" fillId="34" borderId="30" xfId="0" applyNumberFormat="1" applyFont="1" applyFill="1" applyBorder="1" applyAlignment="1">
      <alignment horizontal="right" vertical="center" wrapText="1"/>
    </xf>
    <xf numFmtId="2" fontId="29" fillId="34" borderId="30" xfId="0" applyNumberFormat="1" applyFont="1" applyFill="1" applyBorder="1" applyAlignment="1">
      <alignment horizontal="center" vertical="center"/>
    </xf>
    <xf numFmtId="0" fontId="29" fillId="35" borderId="17" xfId="0" applyFont="1" applyFill="1" applyBorder="1" applyAlignment="1">
      <alignment horizontal="center" wrapText="1"/>
    </xf>
    <xf numFmtId="4" fontId="29" fillId="0" borderId="17" xfId="0" applyNumberFormat="1" applyFont="1" applyBorder="1" applyAlignment="1">
      <alignment horizontal="right" vertical="center"/>
    </xf>
    <xf numFmtId="4" fontId="29" fillId="35" borderId="17" xfId="0" applyNumberFormat="1" applyFont="1" applyFill="1" applyBorder="1" applyAlignment="1">
      <alignment horizontal="right" vertical="center"/>
    </xf>
    <xf numFmtId="0" fontId="29" fillId="35" borderId="17" xfId="0" applyFont="1" applyFill="1" applyBorder="1" applyAlignment="1">
      <alignment horizontal="center" vertical="center"/>
    </xf>
    <xf numFmtId="2" fontId="29" fillId="35" borderId="17" xfId="0" applyNumberFormat="1" applyFont="1" applyFill="1" applyBorder="1" applyAlignment="1">
      <alignment horizontal="center" vertical="center"/>
    </xf>
    <xf numFmtId="4" fontId="29" fillId="35" borderId="17" xfId="0" applyNumberFormat="1" applyFont="1" applyFill="1" applyBorder="1" applyAlignment="1">
      <alignment horizontal="right" vertical="center" wrapText="1"/>
    </xf>
    <xf numFmtId="4" fontId="30" fillId="35" borderId="24" xfId="0" applyNumberFormat="1" applyFont="1" applyFill="1" applyBorder="1" applyAlignment="1">
      <alignment horizontal="right" vertical="center"/>
    </xf>
    <xf numFmtId="0" fontId="30" fillId="35" borderId="24" xfId="0" applyFont="1" applyFill="1" applyBorder="1" applyAlignment="1">
      <alignment horizontal="center" vertical="center"/>
    </xf>
    <xf numFmtId="2" fontId="30" fillId="35" borderId="24" xfId="0" applyNumberFormat="1" applyFont="1" applyFill="1" applyBorder="1" applyAlignment="1">
      <alignment horizontal="center" vertical="center"/>
    </xf>
    <xf numFmtId="4" fontId="30" fillId="35" borderId="24" xfId="0" applyNumberFormat="1" applyFont="1" applyFill="1" applyBorder="1" applyAlignment="1">
      <alignment horizontal="right" vertical="center" wrapText="1"/>
    </xf>
    <xf numFmtId="4" fontId="29" fillId="35" borderId="24" xfId="0" applyNumberFormat="1" applyFont="1" applyFill="1" applyBorder="1" applyAlignment="1">
      <alignment horizontal="right" vertical="center"/>
    </xf>
    <xf numFmtId="0" fontId="29" fillId="35" borderId="24" xfId="0" applyFont="1" applyFill="1" applyBorder="1" applyAlignment="1">
      <alignment horizontal="center" vertical="center"/>
    </xf>
    <xf numFmtId="165" fontId="29" fillId="35" borderId="24" xfId="1" applyNumberFormat="1" applyFont="1" applyFill="1" applyBorder="1" applyAlignment="1">
      <alignment horizontal="right" vertical="center"/>
    </xf>
    <xf numFmtId="4" fontId="29" fillId="35" borderId="30" xfId="0" applyNumberFormat="1" applyFont="1" applyFill="1" applyBorder="1" applyAlignment="1">
      <alignment horizontal="right" vertical="center" wrapText="1"/>
    </xf>
    <xf numFmtId="2" fontId="29" fillId="35" borderId="30" xfId="0" applyNumberFormat="1" applyFont="1" applyFill="1" applyBorder="1" applyAlignment="1">
      <alignment horizontal="center" vertical="center"/>
    </xf>
    <xf numFmtId="0" fontId="29" fillId="35" borderId="30" xfId="0" applyFont="1" applyFill="1" applyBorder="1" applyAlignment="1">
      <alignment horizontal="center" wrapText="1"/>
    </xf>
    <xf numFmtId="4" fontId="29" fillId="35" borderId="30" xfId="0" applyNumberFormat="1" applyFont="1" applyFill="1" applyBorder="1" applyAlignment="1">
      <alignment horizontal="right" vertical="center"/>
    </xf>
    <xf numFmtId="0" fontId="29" fillId="35" borderId="30" xfId="0" applyFont="1" applyFill="1" applyBorder="1" applyAlignment="1">
      <alignment horizontal="center" vertical="center"/>
    </xf>
    <xf numFmtId="165" fontId="29" fillId="35" borderId="30" xfId="1" applyNumberFormat="1" applyFont="1" applyFill="1" applyBorder="1" applyAlignment="1">
      <alignment horizontal="right" vertical="center"/>
    </xf>
    <xf numFmtId="2" fontId="30" fillId="35" borderId="30" xfId="0" applyNumberFormat="1" applyFont="1" applyFill="1" applyBorder="1" applyAlignment="1">
      <alignment horizontal="center" vertical="center"/>
    </xf>
    <xf numFmtId="165" fontId="29" fillId="35" borderId="17" xfId="1" applyNumberFormat="1" applyFont="1" applyFill="1" applyBorder="1" applyAlignment="1">
      <alignment horizontal="right" vertical="center"/>
    </xf>
    <xf numFmtId="2" fontId="30" fillId="35" borderId="10" xfId="0" applyNumberFormat="1" applyFont="1" applyFill="1" applyBorder="1" applyAlignment="1">
      <alignment horizontal="center" vertical="center"/>
    </xf>
    <xf numFmtId="4" fontId="29" fillId="35" borderId="10" xfId="0" applyNumberFormat="1" applyFont="1" applyFill="1" applyBorder="1" applyAlignment="1">
      <alignment horizontal="right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4" fillId="0" borderId="30" xfId="118" applyFont="1" applyFill="1" applyBorder="1" applyAlignment="1">
      <alignment vertical="center" wrapText="1"/>
    </xf>
    <xf numFmtId="0" fontId="30" fillId="35" borderId="30" xfId="0" applyFont="1" applyFill="1" applyBorder="1" applyAlignment="1">
      <alignment horizontal="center" wrapText="1"/>
    </xf>
    <xf numFmtId="0" fontId="31" fillId="0" borderId="30" xfId="118" applyFont="1" applyFill="1" applyBorder="1" applyAlignment="1">
      <alignment vertical="center" wrapText="1"/>
    </xf>
    <xf numFmtId="0" fontId="31" fillId="0" borderId="30" xfId="118" applyFont="1" applyFill="1" applyBorder="1" applyAlignment="1">
      <alignment horizontal="left" vertical="center" wrapText="1"/>
    </xf>
    <xf numFmtId="0" fontId="32" fillId="0" borderId="30" xfId="141" applyFont="1" applyFill="1" applyBorder="1" applyAlignment="1">
      <alignment horizontal="left" vertical="top" wrapText="1"/>
    </xf>
    <xf numFmtId="0" fontId="30" fillId="0" borderId="10" xfId="0" applyFont="1" applyBorder="1" applyAlignment="1">
      <alignment horizontal="center" wrapText="1"/>
    </xf>
    <xf numFmtId="2" fontId="30" fillId="0" borderId="10" xfId="0" applyNumberFormat="1" applyFont="1" applyBorder="1" applyAlignment="1">
      <alignment horizontal="center" vertical="center"/>
    </xf>
    <xf numFmtId="4" fontId="29" fillId="34" borderId="10" xfId="0" applyNumberFormat="1" applyFont="1" applyFill="1" applyBorder="1" applyAlignment="1">
      <alignment horizontal="right" vertical="center" wrapText="1"/>
    </xf>
    <xf numFmtId="2" fontId="29" fillId="34" borderId="10" xfId="0" applyNumberFormat="1" applyFont="1" applyFill="1" applyBorder="1" applyAlignment="1">
      <alignment horizontal="center" vertical="center"/>
    </xf>
    <xf numFmtId="0" fontId="30" fillId="0" borderId="17" xfId="0" applyFont="1" applyBorder="1" applyAlignment="1">
      <alignment horizontal="center" wrapText="1"/>
    </xf>
    <xf numFmtId="0" fontId="24" fillId="0" borderId="33" xfId="118" applyFont="1" applyFill="1" applyBorder="1" applyAlignment="1">
      <alignment horizontal="left" vertical="center" wrapText="1"/>
    </xf>
    <xf numFmtId="4" fontId="29" fillId="0" borderId="10" xfId="0" applyNumberFormat="1" applyFont="1" applyBorder="1" applyAlignment="1">
      <alignment horizontal="right" vertical="center"/>
    </xf>
    <xf numFmtId="0" fontId="29" fillId="0" borderId="10" xfId="0" applyFont="1" applyBorder="1" applyAlignment="1">
      <alignment horizontal="center" vertical="center"/>
    </xf>
    <xf numFmtId="0" fontId="24" fillId="0" borderId="30" xfId="118" applyFont="1" applyFill="1" applyBorder="1" applyAlignment="1">
      <alignment horizontal="left" vertical="center" wrapText="1"/>
    </xf>
    <xf numFmtId="3" fontId="28" fillId="0" borderId="10" xfId="118" applyNumberFormat="1" applyFont="1" applyBorder="1"/>
    <xf numFmtId="0" fontId="30" fillId="0" borderId="15" xfId="0" applyFont="1" applyBorder="1" applyAlignment="1">
      <alignment horizontal="center" wrapText="1"/>
    </xf>
    <xf numFmtId="0" fontId="27" fillId="0" borderId="30" xfId="142" applyFont="1" applyFill="1" applyBorder="1" applyAlignment="1">
      <alignment horizontal="left" vertical="top" wrapText="1"/>
    </xf>
    <xf numFmtId="0" fontId="27" fillId="0" borderId="30" xfId="143" applyFont="1" applyFill="1" applyBorder="1" applyAlignment="1">
      <alignment horizontal="left" vertical="top" wrapText="1"/>
    </xf>
    <xf numFmtId="0" fontId="27" fillId="0" borderId="30" xfId="140" applyFont="1" applyFill="1" applyBorder="1" applyAlignment="1">
      <alignment horizontal="left" vertical="top" wrapText="1"/>
    </xf>
    <xf numFmtId="0" fontId="27" fillId="0" borderId="30" xfId="144" applyFont="1" applyFill="1" applyBorder="1" applyAlignment="1">
      <alignment horizontal="left" vertical="top" wrapText="1"/>
    </xf>
    <xf numFmtId="0" fontId="26" fillId="0" borderId="30" xfId="144" applyFont="1" applyFill="1" applyBorder="1" applyAlignment="1">
      <alignment horizontal="left" vertical="top" wrapText="1"/>
    </xf>
    <xf numFmtId="0" fontId="27" fillId="0" borderId="30" xfId="145" applyFont="1" applyFill="1" applyBorder="1" applyAlignment="1">
      <alignment horizontal="left" vertical="top" wrapText="1"/>
    </xf>
    <xf numFmtId="0" fontId="26" fillId="0" borderId="30" xfId="145" applyFont="1" applyFill="1" applyBorder="1" applyAlignment="1">
      <alignment horizontal="left" vertical="top" wrapText="1"/>
    </xf>
    <xf numFmtId="0" fontId="26" fillId="0" borderId="30" xfId="146" applyFont="1" applyFill="1" applyBorder="1" applyAlignment="1">
      <alignment horizontal="left" vertical="top" wrapText="1"/>
    </xf>
    <xf numFmtId="0" fontId="28" fillId="0" borderId="30" xfId="0" applyFont="1" applyBorder="1"/>
    <xf numFmtId="0" fontId="28" fillId="35" borderId="30" xfId="0" applyFont="1" applyFill="1" applyBorder="1" applyAlignment="1">
      <alignment horizontal="center"/>
    </xf>
    <xf numFmtId="41" fontId="28" fillId="35" borderId="30" xfId="0" applyNumberFormat="1" applyFont="1" applyFill="1" applyBorder="1"/>
    <xf numFmtId="0" fontId="28" fillId="35" borderId="30" xfId="0" applyFont="1" applyFill="1" applyBorder="1"/>
    <xf numFmtId="165" fontId="28" fillId="35" borderId="30" xfId="1" applyNumberFormat="1" applyFont="1" applyFill="1" applyBorder="1"/>
    <xf numFmtId="2" fontId="28" fillId="35" borderId="30" xfId="0" applyNumberFormat="1" applyFont="1" applyFill="1" applyBorder="1"/>
    <xf numFmtId="43" fontId="28" fillId="35" borderId="30" xfId="0" applyNumberFormat="1" applyFont="1" applyFill="1" applyBorder="1"/>
    <xf numFmtId="41" fontId="32" fillId="0" borderId="30" xfId="0" applyNumberFormat="1" applyFont="1" applyFill="1" applyBorder="1" applyAlignment="1">
      <alignment horizontal="center"/>
    </xf>
    <xf numFmtId="1" fontId="24" fillId="0" borderId="30" xfId="118" applyNumberFormat="1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166" fontId="24" fillId="0" borderId="30" xfId="0" applyNumberFormat="1" applyFont="1" applyFill="1" applyBorder="1" applyAlignment="1">
      <alignment horizontal="left" wrapText="1"/>
    </xf>
    <xf numFmtId="39" fontId="34" fillId="0" borderId="30" xfId="0" applyNumberFormat="1" applyFont="1" applyFill="1" applyBorder="1" applyAlignment="1">
      <alignment horizontal="right" vertical="top"/>
    </xf>
    <xf numFmtId="0" fontId="24" fillId="0" borderId="30" xfId="118" applyFont="1" applyBorder="1" applyAlignment="1">
      <alignment horizontal="center"/>
    </xf>
    <xf numFmtId="166" fontId="24" fillId="0" borderId="30" xfId="138" applyNumberFormat="1" applyFont="1" applyFill="1" applyBorder="1" applyAlignment="1">
      <alignment horizontal="left" wrapText="1"/>
    </xf>
    <xf numFmtId="4" fontId="30" fillId="36" borderId="24" xfId="0" applyNumberFormat="1" applyFont="1" applyFill="1" applyBorder="1" applyAlignment="1">
      <alignment horizontal="right"/>
    </xf>
    <xf numFmtId="2" fontId="30" fillId="36" borderId="24" xfId="0" applyNumberFormat="1" applyFont="1" applyFill="1" applyBorder="1" applyAlignment="1">
      <alignment horizontal="center"/>
    </xf>
    <xf numFmtId="4" fontId="30" fillId="36" borderId="24" xfId="0" applyNumberFormat="1" applyFont="1" applyFill="1" applyBorder="1" applyAlignment="1">
      <alignment horizontal="right" wrapText="1"/>
    </xf>
    <xf numFmtId="0" fontId="29" fillId="36" borderId="22" xfId="0" applyFont="1" applyFill="1" applyBorder="1"/>
    <xf numFmtId="39" fontId="33" fillId="0" borderId="0" xfId="0" applyNumberFormat="1" applyFont="1" applyAlignment="1">
      <alignment vertical="top"/>
    </xf>
    <xf numFmtId="4" fontId="21" fillId="34" borderId="30" xfId="0" applyNumberFormat="1" applyFont="1" applyFill="1" applyBorder="1" applyAlignment="1">
      <alignment horizontal="right" vertical="center" wrapText="1"/>
    </xf>
    <xf numFmtId="4" fontId="20" fillId="0" borderId="0" xfId="0" applyNumberFormat="1" applyFont="1"/>
    <xf numFmtId="0" fontId="22" fillId="36" borderId="15" xfId="0" applyFont="1" applyFill="1" applyBorder="1"/>
    <xf numFmtId="4" fontId="21" fillId="36" borderId="24" xfId="0" applyNumberFormat="1" applyFont="1" applyFill="1" applyBorder="1" applyAlignment="1">
      <alignment horizontal="right" vertical="center" wrapText="1"/>
    </xf>
    <xf numFmtId="0" fontId="21" fillId="36" borderId="24" xfId="0" applyFont="1" applyFill="1" applyBorder="1" applyAlignment="1">
      <alignment horizontal="center" vertical="center" wrapText="1"/>
    </xf>
    <xf numFmtId="39" fontId="33" fillId="36" borderId="30" xfId="0" applyNumberFormat="1" applyFont="1" applyFill="1" applyBorder="1" applyAlignment="1">
      <alignment vertical="top"/>
    </xf>
    <xf numFmtId="2" fontId="21" fillId="36" borderId="24" xfId="0" applyNumberFormat="1" applyFont="1" applyFill="1" applyBorder="1" applyAlignment="1">
      <alignment horizontal="center" vertical="center"/>
    </xf>
    <xf numFmtId="4" fontId="21" fillId="36" borderId="30" xfId="0" applyNumberFormat="1" applyFont="1" applyFill="1" applyBorder="1" applyAlignment="1">
      <alignment horizontal="right" vertical="center" wrapText="1"/>
    </xf>
    <xf numFmtId="2" fontId="21" fillId="36" borderId="24" xfId="0" applyNumberFormat="1" applyFont="1" applyFill="1" applyBorder="1" applyAlignment="1">
      <alignment horizontal="center" vertical="center" wrapText="1"/>
    </xf>
    <xf numFmtId="39" fontId="35" fillId="0" borderId="30" xfId="0" applyNumberFormat="1" applyFont="1" applyBorder="1" applyAlignment="1">
      <alignment vertical="top"/>
    </xf>
    <xf numFmtId="164" fontId="26" fillId="0" borderId="30" xfId="138" applyNumberFormat="1" applyFont="1" applyFill="1" applyBorder="1" applyAlignment="1"/>
    <xf numFmtId="39" fontId="36" fillId="0" borderId="30" xfId="0" applyNumberFormat="1" applyFont="1" applyFill="1" applyBorder="1" applyAlignment="1">
      <alignment horizontal="right" vertical="top"/>
    </xf>
    <xf numFmtId="39" fontId="33" fillId="0" borderId="0" xfId="0" applyNumberFormat="1" applyFont="1" applyAlignment="1">
      <alignment horizontal="right" vertical="top"/>
    </xf>
    <xf numFmtId="0" fontId="29" fillId="0" borderId="30" xfId="0" applyFont="1" applyBorder="1"/>
    <xf numFmtId="0" fontId="26" fillId="0" borderId="30" xfId="118" applyFont="1" applyBorder="1" applyAlignment="1">
      <alignment wrapText="1"/>
    </xf>
    <xf numFmtId="1" fontId="26" fillId="0" borderId="30" xfId="118" applyNumberFormat="1" applyFont="1" applyBorder="1" applyAlignment="1">
      <alignment horizontal="center"/>
    </xf>
    <xf numFmtId="2" fontId="29" fillId="0" borderId="30" xfId="0" applyNumberFormat="1" applyFont="1" applyFill="1" applyBorder="1"/>
    <xf numFmtId="43" fontId="29" fillId="0" borderId="30" xfId="0" applyNumberFormat="1" applyFont="1" applyFill="1" applyBorder="1"/>
    <xf numFmtId="0" fontId="37" fillId="0" borderId="0" xfId="0" applyFont="1"/>
    <xf numFmtId="165" fontId="37" fillId="0" borderId="0" xfId="1" applyNumberFormat="1" applyFont="1"/>
    <xf numFmtId="0" fontId="24" fillId="0" borderId="10" xfId="118" applyFont="1" applyFill="1" applyBorder="1" applyAlignment="1">
      <alignment horizontal="left" vertical="top" wrapText="1"/>
    </xf>
    <xf numFmtId="39" fontId="33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1" fillId="33" borderId="19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1" fillId="33" borderId="19" xfId="0" applyFont="1" applyFill="1" applyBorder="1" applyAlignment="1">
      <alignment horizontal="center" vertical="center"/>
    </xf>
    <xf numFmtId="0" fontId="21" fillId="33" borderId="2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21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0" fontId="21" fillId="36" borderId="27" xfId="0" applyFont="1" applyFill="1" applyBorder="1" applyAlignment="1">
      <alignment wrapText="1"/>
    </xf>
    <xf numFmtId="0" fontId="21" fillId="36" borderId="28" xfId="0" applyFont="1" applyFill="1" applyBorder="1" applyAlignment="1">
      <alignment wrapText="1"/>
    </xf>
    <xf numFmtId="0" fontId="21" fillId="36" borderId="29" xfId="0" applyFont="1" applyFill="1" applyBorder="1" applyAlignment="1">
      <alignment wrapText="1"/>
    </xf>
    <xf numFmtId="0" fontId="30" fillId="36" borderId="27" xfId="0" applyFont="1" applyFill="1" applyBorder="1" applyAlignment="1">
      <alignment wrapText="1"/>
    </xf>
    <xf numFmtId="0" fontId="30" fillId="36" borderId="29" xfId="0" applyFont="1" applyFill="1" applyBorder="1" applyAlignment="1">
      <alignment wrapText="1"/>
    </xf>
    <xf numFmtId="39" fontId="36" fillId="0" borderId="0" xfId="0" applyNumberFormat="1" applyFont="1" applyAlignment="1">
      <alignment horizontal="right" vertical="top"/>
    </xf>
    <xf numFmtId="0" fontId="24" fillId="35" borderId="32" xfId="118" applyFont="1" applyFill="1" applyBorder="1" applyAlignment="1">
      <alignment wrapText="1"/>
    </xf>
    <xf numFmtId="0" fontId="24" fillId="0" borderId="30" xfId="118" applyFont="1" applyFill="1" applyBorder="1" applyAlignment="1">
      <alignment horizontal="center"/>
    </xf>
    <xf numFmtId="1" fontId="24" fillId="0" borderId="30" xfId="118" applyNumberFormat="1" applyFont="1" applyFill="1" applyBorder="1" applyAlignment="1">
      <alignment horizontal="center"/>
    </xf>
    <xf numFmtId="0" fontId="38" fillId="35" borderId="30" xfId="118" applyFont="1" applyFill="1" applyBorder="1" applyAlignment="1">
      <alignment horizontal="left" wrapText="1"/>
    </xf>
    <xf numFmtId="0" fontId="38" fillId="35" borderId="32" xfId="118" applyFont="1" applyFill="1" applyBorder="1" applyAlignment="1">
      <alignment horizontal="left" wrapText="1"/>
    </xf>
    <xf numFmtId="0" fontId="39" fillId="35" borderId="30" xfId="118" applyFont="1" applyFill="1" applyBorder="1" applyAlignment="1">
      <alignment horizontal="left" wrapText="1"/>
    </xf>
    <xf numFmtId="0" fontId="38" fillId="35" borderId="31" xfId="118" applyFont="1" applyFill="1" applyBorder="1" applyAlignment="1">
      <alignment horizontal="left" vertical="center"/>
    </xf>
    <xf numFmtId="0" fontId="39" fillId="35" borderId="30" xfId="118" applyFont="1" applyFill="1" applyBorder="1" applyAlignment="1">
      <alignment horizontal="left" vertical="center" wrapText="1"/>
    </xf>
    <xf numFmtId="0" fontId="39" fillId="35" borderId="33" xfId="118" applyFont="1" applyFill="1" applyBorder="1" applyAlignment="1">
      <alignment horizontal="left" vertical="center" wrapText="1"/>
    </xf>
    <xf numFmtId="39" fontId="36" fillId="0" borderId="30" xfId="0" applyNumberFormat="1" applyFont="1" applyBorder="1" applyAlignment="1">
      <alignment horizontal="right" vertical="top"/>
    </xf>
    <xf numFmtId="37" fontId="24" fillId="0" borderId="31" xfId="118" applyNumberFormat="1" applyFont="1" applyFill="1" applyBorder="1" applyAlignment="1">
      <alignment horizontal="right"/>
    </xf>
    <xf numFmtId="0" fontId="38" fillId="35" borderId="30" xfId="118" applyFont="1" applyFill="1" applyBorder="1" applyAlignment="1">
      <alignment horizontal="left" vertical="center" wrapText="1"/>
    </xf>
  </cellXfs>
  <cellStyles count="147">
    <cellStyle name="20% - Accent1 2" xfId="2"/>
    <cellStyle name="20% - Accent1 3" xfId="3"/>
    <cellStyle name="20% - Accent1 4" xfId="4"/>
    <cellStyle name="20% - Accent2 2" xfId="5"/>
    <cellStyle name="20% - Accent2 3" xfId="6"/>
    <cellStyle name="20% - Accent2 4" xfId="7"/>
    <cellStyle name="20% - Accent3 2" xfId="8"/>
    <cellStyle name="20% - Accent3 3" xfId="9"/>
    <cellStyle name="20% - Accent3 4" xfId="10"/>
    <cellStyle name="20% - Accent4 2" xfId="11"/>
    <cellStyle name="20% - Accent4 3" xfId="12"/>
    <cellStyle name="20% - Accent4 4" xfId="13"/>
    <cellStyle name="20% - Accent5 2" xfId="14"/>
    <cellStyle name="20% - Accent5 3" xfId="15"/>
    <cellStyle name="20% - Accent5 4" xfId="16"/>
    <cellStyle name="20% - Accent6 2" xfId="17"/>
    <cellStyle name="20% - Accent6 3" xfId="18"/>
    <cellStyle name="20% - Accent6 4" xfId="19"/>
    <cellStyle name="40% - Accent1 2" xfId="20"/>
    <cellStyle name="40% - Accent1 3" xfId="21"/>
    <cellStyle name="40% - Accent1 4" xfId="22"/>
    <cellStyle name="40% - Accent2 2" xfId="23"/>
    <cellStyle name="40% - Accent2 3" xfId="24"/>
    <cellStyle name="40% - Accent2 4" xfId="25"/>
    <cellStyle name="40% - Accent3 2" xfId="26"/>
    <cellStyle name="40% - Accent3 3" xfId="27"/>
    <cellStyle name="40% - Accent3 4" xfId="28"/>
    <cellStyle name="40% - Accent4 2" xfId="29"/>
    <cellStyle name="40% - Accent4 3" xfId="30"/>
    <cellStyle name="40% - Accent4 4" xfId="31"/>
    <cellStyle name="40% - Accent5 2" xfId="32"/>
    <cellStyle name="40% - Accent5 3" xfId="33"/>
    <cellStyle name="40% - Accent5 4" xfId="34"/>
    <cellStyle name="40% - Accent6 2" xfId="35"/>
    <cellStyle name="40% - Accent6 3" xfId="36"/>
    <cellStyle name="40% - Accent6 4" xfId="37"/>
    <cellStyle name="60% - Accent1 2" xfId="38"/>
    <cellStyle name="60% - Accent1 3" xfId="39"/>
    <cellStyle name="60% - Accent1 4" xfId="40"/>
    <cellStyle name="60% - Accent2 2" xfId="41"/>
    <cellStyle name="60% - Accent2 3" xfId="42"/>
    <cellStyle name="60% - Accent2 4" xfId="43"/>
    <cellStyle name="60% - Accent3 2" xfId="44"/>
    <cellStyle name="60% - Accent3 3" xfId="45"/>
    <cellStyle name="60% - Accent3 4" xfId="46"/>
    <cellStyle name="60% - Accent4 2" xfId="47"/>
    <cellStyle name="60% - Accent4 3" xfId="48"/>
    <cellStyle name="60% - Accent4 4" xfId="49"/>
    <cellStyle name="60% - Accent5 2" xfId="50"/>
    <cellStyle name="60% - Accent5 3" xfId="51"/>
    <cellStyle name="60% - Accent5 4" xfId="52"/>
    <cellStyle name="60% - Accent6 2" xfId="53"/>
    <cellStyle name="60% - Accent6 3" xfId="54"/>
    <cellStyle name="60% - Accent6 4" xfId="55"/>
    <cellStyle name="Accent1 2" xfId="56"/>
    <cellStyle name="Accent1 3" xfId="57"/>
    <cellStyle name="Accent1 4" xfId="58"/>
    <cellStyle name="Accent2 2" xfId="59"/>
    <cellStyle name="Accent2 3" xfId="60"/>
    <cellStyle name="Accent2 4" xfId="61"/>
    <cellStyle name="Accent3 2" xfId="62"/>
    <cellStyle name="Accent3 3" xfId="63"/>
    <cellStyle name="Accent3 4" xfId="64"/>
    <cellStyle name="Accent4 2" xfId="65"/>
    <cellStyle name="Accent4 3" xfId="66"/>
    <cellStyle name="Accent4 4" xfId="67"/>
    <cellStyle name="Accent5 2" xfId="68"/>
    <cellStyle name="Accent5 3" xfId="69"/>
    <cellStyle name="Accent5 4" xfId="70"/>
    <cellStyle name="Accent6 2" xfId="71"/>
    <cellStyle name="Accent6 3" xfId="72"/>
    <cellStyle name="Accent6 4" xfId="73"/>
    <cellStyle name="Bad 2" xfId="74"/>
    <cellStyle name="Bad 3" xfId="75"/>
    <cellStyle name="Bad 4" xfId="76"/>
    <cellStyle name="Calculation 2" xfId="77"/>
    <cellStyle name="Calculation 3" xfId="78"/>
    <cellStyle name="Calculation 4" xfId="79"/>
    <cellStyle name="Check Cell 2" xfId="80"/>
    <cellStyle name="Check Cell 3" xfId="81"/>
    <cellStyle name="Check Cell 4" xfId="82"/>
    <cellStyle name="Comma" xfId="138" builtinId="3"/>
    <cellStyle name="Comma [0]" xfId="1" builtinId="6"/>
    <cellStyle name="Comma [0] 2" xfId="83"/>
    <cellStyle name="Comma [0] 2 2" xfId="84"/>
    <cellStyle name="Comma [0] 3" xfId="85"/>
    <cellStyle name="Comma 2" xfId="86"/>
    <cellStyle name="Comma 2 2" xfId="87"/>
    <cellStyle name="Comma 3" xfId="88"/>
    <cellStyle name="Explanatory Text 2" xfId="89"/>
    <cellStyle name="Explanatory Text 3" xfId="90"/>
    <cellStyle name="Explanatory Text 4" xfId="91"/>
    <cellStyle name="Good 2" xfId="92"/>
    <cellStyle name="Good 3" xfId="93"/>
    <cellStyle name="Good 4" xfId="94"/>
    <cellStyle name="Heading 1 2" xfId="95"/>
    <cellStyle name="Heading 1 3" xfId="96"/>
    <cellStyle name="Heading 1 4" xfId="97"/>
    <cellStyle name="Heading 2 2" xfId="98"/>
    <cellStyle name="Heading 2 3" xfId="99"/>
    <cellStyle name="Heading 2 4" xfId="100"/>
    <cellStyle name="Heading 3 2" xfId="101"/>
    <cellStyle name="Heading 3 3" xfId="102"/>
    <cellStyle name="Heading 3 4" xfId="103"/>
    <cellStyle name="Heading 4 2" xfId="104"/>
    <cellStyle name="Heading 4 3" xfId="105"/>
    <cellStyle name="Heading 4 4" xfId="106"/>
    <cellStyle name="Input 2" xfId="107"/>
    <cellStyle name="Input 3" xfId="108"/>
    <cellStyle name="Input 4" xfId="109"/>
    <cellStyle name="Linked Cell 2" xfId="110"/>
    <cellStyle name="Linked Cell 3" xfId="111"/>
    <cellStyle name="Linked Cell 4" xfId="112"/>
    <cellStyle name="Neutral 2" xfId="113"/>
    <cellStyle name="Neutral 3" xfId="114"/>
    <cellStyle name="Neutral 4" xfId="115"/>
    <cellStyle name="Normal" xfId="0" builtinId="0"/>
    <cellStyle name="Normal 10" xfId="144"/>
    <cellStyle name="Normal 11" xfId="145"/>
    <cellStyle name="Normal 12" xfId="146"/>
    <cellStyle name="Normal 2" xfId="116"/>
    <cellStyle name="Normal 2 2" xfId="117"/>
    <cellStyle name="Normal 3" xfId="118"/>
    <cellStyle name="Normal 4 3" xfId="139"/>
    <cellStyle name="Normal 5" xfId="119"/>
    <cellStyle name="Normal 6" xfId="120"/>
    <cellStyle name="Normal 6 2" xfId="141"/>
    <cellStyle name="Normal 7" xfId="121"/>
    <cellStyle name="Normal 7 2" xfId="142"/>
    <cellStyle name="Normal 8" xfId="122"/>
    <cellStyle name="Normal 8 2" xfId="143"/>
    <cellStyle name="Normal 9" xfId="140"/>
    <cellStyle name="Note 2" xfId="123"/>
    <cellStyle name="Note 3" xfId="124"/>
    <cellStyle name="Note 4" xfId="125"/>
    <cellStyle name="Output 2" xfId="126"/>
    <cellStyle name="Output 3" xfId="127"/>
    <cellStyle name="Output 4" xfId="128"/>
    <cellStyle name="Title 2" xfId="129"/>
    <cellStyle name="Title 3" xfId="130"/>
    <cellStyle name="Title 4" xfId="131"/>
    <cellStyle name="Total 2" xfId="132"/>
    <cellStyle name="Total 3" xfId="133"/>
    <cellStyle name="Total 4" xfId="134"/>
    <cellStyle name="Warning Text 2" xfId="135"/>
    <cellStyle name="Warning Text 3" xfId="136"/>
    <cellStyle name="Warning Text 4" xfId="13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232"/>
  <sheetViews>
    <sheetView tabSelected="1" zoomScale="120" zoomScaleNormal="120" workbookViewId="0">
      <selection activeCell="B3" sqref="B3:K3"/>
    </sheetView>
  </sheetViews>
  <sheetFormatPr defaultRowHeight="14.25"/>
  <cols>
    <col min="1" max="1" width="1.28515625" style="1" customWidth="1"/>
    <col min="2" max="2" width="3.140625" style="1" customWidth="1"/>
    <col min="3" max="3" width="4.140625" style="1" customWidth="1"/>
    <col min="4" max="4" width="35.42578125" style="1" customWidth="1"/>
    <col min="5" max="5" width="14.28515625" style="1" customWidth="1"/>
    <col min="6" max="6" width="17.85546875" style="1" customWidth="1"/>
    <col min="7" max="7" width="9" style="1" customWidth="1"/>
    <col min="8" max="8" width="14.7109375" style="2" customWidth="1"/>
    <col min="9" max="9" width="7.28515625" style="1" customWidth="1"/>
    <col min="10" max="10" width="13.7109375" style="1" customWidth="1"/>
    <col min="11" max="11" width="6" style="1" customWidth="1"/>
    <col min="12" max="12" width="9.140625" style="1"/>
    <col min="13" max="13" width="17.42578125" style="1" customWidth="1"/>
    <col min="14" max="16384" width="9.140625" style="1"/>
  </cols>
  <sheetData>
    <row r="2" spans="2:14">
      <c r="B2" s="139" t="s">
        <v>52</v>
      </c>
      <c r="C2" s="139"/>
      <c r="D2" s="139"/>
      <c r="E2" s="139"/>
      <c r="F2" s="139"/>
      <c r="G2" s="139"/>
      <c r="H2" s="139"/>
      <c r="I2" s="139"/>
      <c r="J2" s="139"/>
      <c r="K2" s="139"/>
    </row>
    <row r="3" spans="2:14">
      <c r="B3" s="140" t="s">
        <v>31</v>
      </c>
      <c r="C3" s="141"/>
      <c r="D3" s="141"/>
      <c r="E3" s="141"/>
      <c r="F3" s="141"/>
      <c r="G3" s="141"/>
      <c r="H3" s="141"/>
      <c r="I3" s="141"/>
      <c r="J3" s="141"/>
      <c r="K3" s="141"/>
    </row>
    <row r="4" spans="2:14" ht="10.5" customHeight="1" thickBot="1"/>
    <row r="5" spans="2:14" ht="10.5" customHeight="1">
      <c r="B5" s="142" t="s">
        <v>0</v>
      </c>
      <c r="C5" s="145"/>
      <c r="D5" s="148" t="s">
        <v>1</v>
      </c>
      <c r="E5" s="142" t="s">
        <v>2</v>
      </c>
      <c r="F5" s="142" t="s">
        <v>3</v>
      </c>
      <c r="G5" s="142" t="s">
        <v>4</v>
      </c>
      <c r="H5" s="152" t="s">
        <v>5</v>
      </c>
      <c r="I5" s="153"/>
      <c r="J5" s="156" t="s">
        <v>6</v>
      </c>
      <c r="K5" s="157"/>
      <c r="L5" s="3"/>
    </row>
    <row r="6" spans="2:14" ht="6" customHeight="1" thickBot="1">
      <c r="B6" s="143"/>
      <c r="C6" s="146"/>
      <c r="D6" s="149"/>
      <c r="E6" s="151"/>
      <c r="F6" s="151"/>
      <c r="G6" s="151"/>
      <c r="H6" s="154"/>
      <c r="I6" s="155"/>
      <c r="J6" s="158"/>
      <c r="K6" s="159"/>
      <c r="L6" s="3"/>
    </row>
    <row r="7" spans="2:14" ht="13.5" customHeight="1" thickBot="1">
      <c r="B7" s="144"/>
      <c r="C7" s="147"/>
      <c r="D7" s="150"/>
      <c r="E7" s="4" t="s">
        <v>7</v>
      </c>
      <c r="F7" s="4" t="s">
        <v>7</v>
      </c>
      <c r="G7" s="4" t="s">
        <v>8</v>
      </c>
      <c r="H7" s="5" t="s">
        <v>7</v>
      </c>
      <c r="I7" s="6" t="s">
        <v>8</v>
      </c>
      <c r="J7" s="6" t="s">
        <v>7</v>
      </c>
      <c r="K7" s="6" t="s">
        <v>8</v>
      </c>
      <c r="L7" s="3"/>
      <c r="M7" s="129"/>
    </row>
    <row r="8" spans="2:14" ht="15" customHeight="1" thickBot="1">
      <c r="B8" s="7">
        <v>1</v>
      </c>
      <c r="C8" s="8"/>
      <c r="D8" s="9">
        <v>2</v>
      </c>
      <c r="E8" s="9">
        <v>3</v>
      </c>
      <c r="F8" s="9">
        <v>4</v>
      </c>
      <c r="G8" s="9">
        <v>5</v>
      </c>
      <c r="H8" s="10">
        <v>6</v>
      </c>
      <c r="I8" s="11">
        <v>7</v>
      </c>
      <c r="J8" s="11">
        <v>8</v>
      </c>
      <c r="K8" s="12">
        <v>9</v>
      </c>
      <c r="L8" s="3"/>
      <c r="M8" s="116"/>
      <c r="N8" s="116"/>
    </row>
    <row r="9" spans="2:14" ht="15" customHeight="1" thickBot="1">
      <c r="B9" s="160" t="s">
        <v>9</v>
      </c>
      <c r="C9" s="161"/>
      <c r="D9" s="162"/>
      <c r="E9" s="120">
        <f>E10+E14</f>
        <v>450418981718.95001</v>
      </c>
      <c r="F9" s="120">
        <f>F10+F14</f>
        <v>477363389104.63</v>
      </c>
      <c r="G9" s="125">
        <f>(G10+G14)/2</f>
        <v>98.680272234540524</v>
      </c>
      <c r="H9" s="120">
        <f>H10+H14</f>
        <v>418653364115</v>
      </c>
      <c r="I9" s="123">
        <f>H9/F9*100</f>
        <v>87.701188166157891</v>
      </c>
      <c r="J9" s="120">
        <f>F9-H9</f>
        <v>58710024989.630005</v>
      </c>
      <c r="K9" s="123">
        <f>J9/F9*100</f>
        <v>12.298811833842112</v>
      </c>
      <c r="L9" s="3"/>
      <c r="M9" s="118"/>
    </row>
    <row r="10" spans="2:14" ht="18" customHeight="1" thickBot="1">
      <c r="B10" s="119" t="s">
        <v>10</v>
      </c>
      <c r="C10" s="160" t="s">
        <v>11</v>
      </c>
      <c r="D10" s="162"/>
      <c r="E10" s="120">
        <f>E11+E12</f>
        <v>254713895218.95001</v>
      </c>
      <c r="F10" s="120">
        <f>SUM(F11:F12)</f>
        <v>237826631204.63</v>
      </c>
      <c r="G10" s="121">
        <v>100</v>
      </c>
      <c r="H10" s="122">
        <f>H11+H12</f>
        <v>222931741420</v>
      </c>
      <c r="I10" s="123">
        <f t="shared" ref="I10:I12" si="0">H10/F10*100</f>
        <v>93.737080784777973</v>
      </c>
      <c r="J10" s="124">
        <f t="shared" ref="J10:J34" si="1">F10-H10</f>
        <v>14894889784.630005</v>
      </c>
      <c r="K10" s="123">
        <f t="shared" ref="K10:K34" si="2">J10/F10*100</f>
        <v>6.2629192152220305</v>
      </c>
      <c r="L10" s="3"/>
    </row>
    <row r="11" spans="2:14" ht="18" customHeight="1" thickBot="1">
      <c r="B11" s="15"/>
      <c r="C11" s="8" t="s">
        <v>12</v>
      </c>
      <c r="D11" s="16" t="s">
        <v>13</v>
      </c>
      <c r="E11" s="17">
        <v>179740175218.95001</v>
      </c>
      <c r="F11" s="17">
        <v>166351781910.23001</v>
      </c>
      <c r="G11" s="18">
        <v>100</v>
      </c>
      <c r="H11" s="126">
        <v>160559786151</v>
      </c>
      <c r="I11" s="13">
        <f t="shared" si="0"/>
        <v>96.518224396083951</v>
      </c>
      <c r="J11" s="117">
        <f t="shared" si="1"/>
        <v>5791995759.230011</v>
      </c>
      <c r="K11" s="14">
        <f t="shared" si="2"/>
        <v>3.4817756039160437</v>
      </c>
      <c r="L11" s="3"/>
      <c r="M11" s="118"/>
    </row>
    <row r="12" spans="2:14" ht="18" customHeight="1" thickBot="1">
      <c r="B12" s="19"/>
      <c r="C12" s="9" t="s">
        <v>14</v>
      </c>
      <c r="D12" s="20" t="s">
        <v>15</v>
      </c>
      <c r="E12" s="17">
        <v>74973720000</v>
      </c>
      <c r="F12" s="17">
        <v>71474849294.399994</v>
      </c>
      <c r="G12" s="18">
        <v>100</v>
      </c>
      <c r="H12" s="126">
        <v>62371955269</v>
      </c>
      <c r="I12" s="13">
        <f t="shared" si="0"/>
        <v>87.264199763603841</v>
      </c>
      <c r="J12" s="117">
        <f t="shared" si="1"/>
        <v>9102894025.3999939</v>
      </c>
      <c r="K12" s="14">
        <f t="shared" si="2"/>
        <v>12.735800236396161</v>
      </c>
      <c r="L12" s="3"/>
    </row>
    <row r="13" spans="2:14" ht="15" customHeight="1" thickBot="1">
      <c r="B13" s="19"/>
      <c r="C13" s="8"/>
      <c r="D13" s="20"/>
      <c r="E13" s="21"/>
      <c r="F13" s="21"/>
      <c r="G13" s="22"/>
      <c r="H13" s="23"/>
      <c r="I13" s="24"/>
      <c r="J13" s="25"/>
      <c r="K13" s="26"/>
      <c r="L13" s="3"/>
    </row>
    <row r="14" spans="2:14" ht="15" customHeight="1" thickBot="1">
      <c r="B14" s="115" t="s">
        <v>16</v>
      </c>
      <c r="C14" s="163" t="s">
        <v>17</v>
      </c>
      <c r="D14" s="164"/>
      <c r="E14" s="112">
        <f>E15+E35+E41+E44+E47+E59+E62+E64</f>
        <v>195705086500</v>
      </c>
      <c r="F14" s="112">
        <f>F15+F35+F41+F44+F47+F59+F62+F64+F147</f>
        <v>239536757900</v>
      </c>
      <c r="G14" s="113">
        <f>(G15+G35+G41+G44+G47+G59+G62+G64+G147)/9</f>
        <v>97.360544469081049</v>
      </c>
      <c r="H14" s="112">
        <f>H15+H35+H41+H44+H47+H59+H62+H64+H147</f>
        <v>195721622695</v>
      </c>
      <c r="I14" s="113">
        <f t="shared" ref="I14:I34" si="3">H14/F14*100</f>
        <v>81.708387644082748</v>
      </c>
      <c r="J14" s="114">
        <f t="shared" si="1"/>
        <v>43815135205</v>
      </c>
      <c r="K14" s="113">
        <f t="shared" si="2"/>
        <v>18.291612355917255</v>
      </c>
      <c r="L14" s="3"/>
      <c r="M14" s="118"/>
    </row>
    <row r="15" spans="2:14" ht="15" customHeight="1" thickBot="1">
      <c r="B15" s="28"/>
      <c r="C15" s="42" t="s">
        <v>18</v>
      </c>
      <c r="D15" s="43" t="s">
        <v>19</v>
      </c>
      <c r="E15" s="56">
        <f>SUM(E16:E34)</f>
        <v>80806950000</v>
      </c>
      <c r="F15" s="56">
        <f>SUM(F16:F34)</f>
        <v>44016510000</v>
      </c>
      <c r="G15" s="57">
        <f>AVERAGE(G16:G34)</f>
        <v>100</v>
      </c>
      <c r="H15" s="56">
        <f>SUM(H16:H34)</f>
        <v>41907080184</v>
      </c>
      <c r="I15" s="58">
        <f t="shared" si="3"/>
        <v>95.207639551613696</v>
      </c>
      <c r="J15" s="59">
        <f t="shared" si="1"/>
        <v>2109429816</v>
      </c>
      <c r="K15" s="58">
        <f t="shared" si="2"/>
        <v>4.7923604483862983</v>
      </c>
      <c r="L15" s="3"/>
    </row>
    <row r="16" spans="2:14" ht="23.25" customHeight="1" thickBot="1">
      <c r="B16" s="31"/>
      <c r="C16" s="31">
        <v>1</v>
      </c>
      <c r="D16" s="32" t="s">
        <v>32</v>
      </c>
      <c r="E16" s="34">
        <v>13500000</v>
      </c>
      <c r="F16" s="34">
        <v>13500000</v>
      </c>
      <c r="G16" s="35">
        <v>100</v>
      </c>
      <c r="H16" s="34">
        <v>13460000</v>
      </c>
      <c r="I16" s="47">
        <f t="shared" si="3"/>
        <v>99.703703703703709</v>
      </c>
      <c r="J16" s="48">
        <f t="shared" si="1"/>
        <v>40000</v>
      </c>
      <c r="K16" s="49">
        <f t="shared" si="2"/>
        <v>0.29629629629629628</v>
      </c>
      <c r="L16" s="3"/>
      <c r="M16" s="129"/>
    </row>
    <row r="17" spans="2:13" ht="23.25" customHeight="1" thickBot="1">
      <c r="B17" s="31"/>
      <c r="C17" s="31">
        <v>2</v>
      </c>
      <c r="D17" s="32" t="s">
        <v>33</v>
      </c>
      <c r="E17" s="33">
        <v>150000000</v>
      </c>
      <c r="F17" s="34">
        <v>202000000</v>
      </c>
      <c r="G17" s="35">
        <v>100</v>
      </c>
      <c r="H17" s="34">
        <v>107250290</v>
      </c>
      <c r="I17" s="47">
        <f t="shared" si="3"/>
        <v>53.094202970297033</v>
      </c>
      <c r="J17" s="48">
        <f t="shared" si="1"/>
        <v>94749710</v>
      </c>
      <c r="K17" s="49">
        <f t="shared" si="2"/>
        <v>46.905797029702974</v>
      </c>
      <c r="L17" s="3"/>
      <c r="M17" s="118"/>
    </row>
    <row r="18" spans="2:13" ht="23.25" customHeight="1" thickBot="1">
      <c r="B18" s="31"/>
      <c r="C18" s="31">
        <v>3</v>
      </c>
      <c r="D18" s="32" t="s">
        <v>34</v>
      </c>
      <c r="E18" s="34">
        <v>334350000</v>
      </c>
      <c r="F18" s="34">
        <v>334350000</v>
      </c>
      <c r="G18" s="35">
        <v>100</v>
      </c>
      <c r="H18" s="165">
        <v>169668284</v>
      </c>
      <c r="I18" s="47">
        <f t="shared" si="3"/>
        <v>50.74571078211455</v>
      </c>
      <c r="J18" s="48">
        <f t="shared" si="1"/>
        <v>164681716</v>
      </c>
      <c r="K18" s="49">
        <f t="shared" si="2"/>
        <v>49.25428921788545</v>
      </c>
      <c r="L18" s="3"/>
    </row>
    <row r="19" spans="2:13" ht="23.25" customHeight="1" thickBot="1">
      <c r="B19" s="31"/>
      <c r="C19" s="31">
        <v>4</v>
      </c>
      <c r="D19" s="32" t="s">
        <v>35</v>
      </c>
      <c r="E19" s="34">
        <v>36000000</v>
      </c>
      <c r="F19" s="34">
        <v>36000000</v>
      </c>
      <c r="G19" s="35">
        <v>100</v>
      </c>
      <c r="H19" s="34">
        <v>27020800</v>
      </c>
      <c r="I19" s="47">
        <f t="shared" si="3"/>
        <v>75.057777777777773</v>
      </c>
      <c r="J19" s="48">
        <f t="shared" si="1"/>
        <v>8979200</v>
      </c>
      <c r="K19" s="49">
        <f t="shared" si="2"/>
        <v>24.94222222222222</v>
      </c>
      <c r="L19" s="3"/>
    </row>
    <row r="20" spans="2:13" ht="23.25" customHeight="1" thickBot="1">
      <c r="B20" s="31"/>
      <c r="C20" s="31">
        <v>5</v>
      </c>
      <c r="D20" s="32" t="s">
        <v>36</v>
      </c>
      <c r="E20" s="34">
        <v>132800000</v>
      </c>
      <c r="F20" s="34">
        <v>132800000</v>
      </c>
      <c r="G20" s="35">
        <v>100</v>
      </c>
      <c r="H20" s="34">
        <v>128824700</v>
      </c>
      <c r="I20" s="47">
        <f t="shared" si="3"/>
        <v>97.006551204819274</v>
      </c>
      <c r="J20" s="48">
        <f t="shared" si="1"/>
        <v>3975300</v>
      </c>
      <c r="K20" s="49">
        <f t="shared" si="2"/>
        <v>2.9934487951807229</v>
      </c>
      <c r="L20" s="3"/>
    </row>
    <row r="21" spans="2:13" ht="23.25" customHeight="1" thickBot="1">
      <c r="B21" s="31"/>
      <c r="C21" s="31">
        <v>6</v>
      </c>
      <c r="D21" s="37" t="s">
        <v>37</v>
      </c>
      <c r="E21" s="33">
        <v>43000000</v>
      </c>
      <c r="F21" s="34">
        <v>31000000</v>
      </c>
      <c r="G21" s="35">
        <v>100</v>
      </c>
      <c r="H21" s="34">
        <v>19830000</v>
      </c>
      <c r="I21" s="47">
        <f t="shared" si="3"/>
        <v>63.967741935483872</v>
      </c>
      <c r="J21" s="48">
        <f t="shared" si="1"/>
        <v>11170000</v>
      </c>
      <c r="K21" s="49">
        <f t="shared" si="2"/>
        <v>36.032258064516128</v>
      </c>
      <c r="L21" s="3"/>
    </row>
    <row r="22" spans="2:13" ht="23.25" customHeight="1" thickBot="1">
      <c r="B22" s="31"/>
      <c r="C22" s="31">
        <v>7</v>
      </c>
      <c r="D22" s="37" t="s">
        <v>38</v>
      </c>
      <c r="E22" s="34">
        <v>12000000</v>
      </c>
      <c r="F22" s="34">
        <v>12000000</v>
      </c>
      <c r="G22" s="35">
        <v>100</v>
      </c>
      <c r="H22" s="34">
        <v>12000000</v>
      </c>
      <c r="I22" s="47">
        <f t="shared" si="3"/>
        <v>100</v>
      </c>
      <c r="J22" s="48">
        <f t="shared" si="1"/>
        <v>0</v>
      </c>
      <c r="K22" s="49">
        <f t="shared" si="2"/>
        <v>0</v>
      </c>
      <c r="L22" s="3"/>
    </row>
    <row r="23" spans="2:13" ht="23.25" customHeight="1" thickBot="1">
      <c r="B23" s="31"/>
      <c r="C23" s="31">
        <v>8</v>
      </c>
      <c r="D23" s="32" t="s">
        <v>39</v>
      </c>
      <c r="E23" s="34">
        <v>70000000</v>
      </c>
      <c r="F23" s="34">
        <v>70000000</v>
      </c>
      <c r="G23" s="35">
        <v>100</v>
      </c>
      <c r="H23" s="34">
        <v>57615000</v>
      </c>
      <c r="I23" s="47">
        <f t="shared" si="3"/>
        <v>82.30714285714285</v>
      </c>
      <c r="J23" s="48">
        <f t="shared" si="1"/>
        <v>12385000</v>
      </c>
      <c r="K23" s="49">
        <f t="shared" si="2"/>
        <v>17.692857142857143</v>
      </c>
      <c r="L23" s="3"/>
    </row>
    <row r="24" spans="2:13" ht="23.25" customHeight="1" thickBot="1">
      <c r="B24" s="31"/>
      <c r="C24" s="31">
        <v>9</v>
      </c>
      <c r="D24" s="37" t="s">
        <v>40</v>
      </c>
      <c r="E24" s="34">
        <v>500000000</v>
      </c>
      <c r="F24" s="34">
        <v>500000000</v>
      </c>
      <c r="G24" s="35">
        <v>100</v>
      </c>
      <c r="H24" s="34">
        <v>497967857</v>
      </c>
      <c r="I24" s="47">
        <f t="shared" si="3"/>
        <v>99.593571400000002</v>
      </c>
      <c r="J24" s="48">
        <f t="shared" si="1"/>
        <v>2032143</v>
      </c>
      <c r="K24" s="49">
        <f t="shared" si="2"/>
        <v>0.40642860000000003</v>
      </c>
      <c r="L24" s="3"/>
    </row>
    <row r="25" spans="2:13" ht="23.25" customHeight="1" thickBot="1">
      <c r="B25" s="31"/>
      <c r="C25" s="31">
        <v>10</v>
      </c>
      <c r="D25" s="37" t="s">
        <v>41</v>
      </c>
      <c r="E25" s="34">
        <v>429090000</v>
      </c>
      <c r="F25" s="34">
        <v>429090000</v>
      </c>
      <c r="G25" s="35">
        <v>100</v>
      </c>
      <c r="H25" s="34">
        <v>406200000</v>
      </c>
      <c r="I25" s="47">
        <f t="shared" si="3"/>
        <v>94.66545479969237</v>
      </c>
      <c r="J25" s="48">
        <f t="shared" si="1"/>
        <v>22890000</v>
      </c>
      <c r="K25" s="49">
        <f t="shared" si="2"/>
        <v>5.3345452003076277</v>
      </c>
      <c r="L25" s="3"/>
    </row>
    <row r="26" spans="2:13" ht="23.25" customHeight="1" thickBot="1">
      <c r="B26" s="31"/>
      <c r="C26" s="31">
        <v>11</v>
      </c>
      <c r="D26" s="32" t="s">
        <v>42</v>
      </c>
      <c r="E26" s="34">
        <v>250000000</v>
      </c>
      <c r="F26" s="34">
        <v>250000000</v>
      </c>
      <c r="G26" s="35">
        <v>100</v>
      </c>
      <c r="H26" s="34">
        <v>211862500</v>
      </c>
      <c r="I26" s="47">
        <f t="shared" si="3"/>
        <v>84.745000000000005</v>
      </c>
      <c r="J26" s="48">
        <f t="shared" si="1"/>
        <v>38137500</v>
      </c>
      <c r="K26" s="49">
        <f t="shared" si="2"/>
        <v>15.254999999999999</v>
      </c>
      <c r="L26" s="3"/>
    </row>
    <row r="27" spans="2:13" ht="23.25" customHeight="1" thickBot="1">
      <c r="B27" s="31"/>
      <c r="C27" s="31">
        <v>12</v>
      </c>
      <c r="D27" s="39" t="s">
        <v>43</v>
      </c>
      <c r="E27" s="34">
        <v>1061380000</v>
      </c>
      <c r="F27" s="34">
        <v>1061380000</v>
      </c>
      <c r="G27" s="35">
        <v>100</v>
      </c>
      <c r="H27" s="34">
        <v>894147481</v>
      </c>
      <c r="I27" s="47">
        <f t="shared" si="3"/>
        <v>84.243859974749853</v>
      </c>
      <c r="J27" s="48">
        <f t="shared" si="1"/>
        <v>167232519</v>
      </c>
      <c r="K27" s="49">
        <f t="shared" si="2"/>
        <v>15.756140025250145</v>
      </c>
      <c r="L27" s="3"/>
    </row>
    <row r="28" spans="2:13" ht="23.25" customHeight="1" thickBot="1">
      <c r="B28" s="31"/>
      <c r="C28" s="31">
        <v>13</v>
      </c>
      <c r="D28" s="39" t="s">
        <v>44</v>
      </c>
      <c r="E28" s="33">
        <v>7373150000</v>
      </c>
      <c r="F28" s="34">
        <v>3809390000</v>
      </c>
      <c r="G28" s="35">
        <v>100</v>
      </c>
      <c r="H28" s="165">
        <v>3689670000</v>
      </c>
      <c r="I28" s="47">
        <f t="shared" si="3"/>
        <v>96.857239610541328</v>
      </c>
      <c r="J28" s="48">
        <f t="shared" si="1"/>
        <v>119720000</v>
      </c>
      <c r="K28" s="49">
        <f t="shared" si="2"/>
        <v>3.14276038945868</v>
      </c>
      <c r="L28" s="3"/>
      <c r="M28" s="1" t="s">
        <v>51</v>
      </c>
    </row>
    <row r="29" spans="2:13" ht="23.25" customHeight="1" thickBot="1">
      <c r="B29" s="31"/>
      <c r="C29" s="31">
        <v>14</v>
      </c>
      <c r="D29" s="40" t="s">
        <v>45</v>
      </c>
      <c r="E29" s="33">
        <v>14747730000</v>
      </c>
      <c r="F29" s="34">
        <v>7278250000</v>
      </c>
      <c r="G29" s="35">
        <v>100</v>
      </c>
      <c r="H29" s="34">
        <v>7012446000</v>
      </c>
      <c r="I29" s="47">
        <f t="shared" si="3"/>
        <v>96.347968261601352</v>
      </c>
      <c r="J29" s="48">
        <f t="shared" si="1"/>
        <v>265804000</v>
      </c>
      <c r="K29" s="49">
        <f t="shared" si="2"/>
        <v>3.6520317383986534</v>
      </c>
      <c r="L29" s="3"/>
    </row>
    <row r="30" spans="2:13" ht="23.25" customHeight="1" thickBot="1">
      <c r="B30" s="31"/>
      <c r="C30" s="31">
        <v>15</v>
      </c>
      <c r="D30" s="40" t="s">
        <v>46</v>
      </c>
      <c r="E30" s="33">
        <v>6967830000</v>
      </c>
      <c r="F30" s="34">
        <v>5834630000</v>
      </c>
      <c r="G30" s="35">
        <v>100</v>
      </c>
      <c r="H30" s="34">
        <v>5590333000</v>
      </c>
      <c r="I30" s="47">
        <f t="shared" si="3"/>
        <v>95.812982142826542</v>
      </c>
      <c r="J30" s="48">
        <f t="shared" si="1"/>
        <v>244297000</v>
      </c>
      <c r="K30" s="49">
        <f t="shared" si="2"/>
        <v>4.1870178571734629</v>
      </c>
      <c r="L30" s="3"/>
    </row>
    <row r="31" spans="2:13" ht="23.25" customHeight="1" thickBot="1">
      <c r="B31" s="31"/>
      <c r="C31" s="31">
        <v>16</v>
      </c>
      <c r="D31" s="40" t="s">
        <v>47</v>
      </c>
      <c r="E31" s="33">
        <v>6834530000</v>
      </c>
      <c r="F31" s="34">
        <v>5616030000</v>
      </c>
      <c r="G31" s="35">
        <v>100</v>
      </c>
      <c r="H31" s="34">
        <v>5444337000</v>
      </c>
      <c r="I31" s="47">
        <f t="shared" si="3"/>
        <v>96.942804792709438</v>
      </c>
      <c r="J31" s="48">
        <f t="shared" si="1"/>
        <v>171693000</v>
      </c>
      <c r="K31" s="49">
        <f t="shared" si="2"/>
        <v>3.0571952072905595</v>
      </c>
      <c r="L31" s="3"/>
    </row>
    <row r="32" spans="2:13" ht="23.25" customHeight="1" thickBot="1">
      <c r="B32" s="31"/>
      <c r="C32" s="31">
        <v>17</v>
      </c>
      <c r="D32" s="40" t="s">
        <v>48</v>
      </c>
      <c r="E32" s="33">
        <v>13560330000</v>
      </c>
      <c r="F32" s="34">
        <v>8791230000</v>
      </c>
      <c r="G32" s="35">
        <v>100</v>
      </c>
      <c r="H32" s="34">
        <v>8458760000</v>
      </c>
      <c r="I32" s="47">
        <f t="shared" si="3"/>
        <v>96.218162873682061</v>
      </c>
      <c r="J32" s="48">
        <f t="shared" si="1"/>
        <v>332470000</v>
      </c>
      <c r="K32" s="49">
        <f t="shared" si="2"/>
        <v>3.7818371263179329</v>
      </c>
      <c r="L32" s="3"/>
    </row>
    <row r="33" spans="2:12" ht="23.25" customHeight="1" thickBot="1">
      <c r="B33" s="31"/>
      <c r="C33" s="31">
        <v>18</v>
      </c>
      <c r="D33" s="40" t="s">
        <v>49</v>
      </c>
      <c r="E33" s="33">
        <v>14975330000</v>
      </c>
      <c r="F33" s="34">
        <v>4511830000</v>
      </c>
      <c r="G33" s="35">
        <v>100</v>
      </c>
      <c r="H33" s="34">
        <v>4360354000</v>
      </c>
      <c r="I33" s="47">
        <f t="shared" si="3"/>
        <v>96.642692654643454</v>
      </c>
      <c r="J33" s="48">
        <f t="shared" si="1"/>
        <v>151476000</v>
      </c>
      <c r="K33" s="49">
        <f t="shared" si="2"/>
        <v>3.3573073453565403</v>
      </c>
      <c r="L33" s="3"/>
    </row>
    <row r="34" spans="2:12" ht="23.25" customHeight="1" thickBot="1">
      <c r="B34" s="31"/>
      <c r="C34" s="31">
        <v>19</v>
      </c>
      <c r="D34" s="40" t="s">
        <v>50</v>
      </c>
      <c r="E34" s="33">
        <v>13315930000</v>
      </c>
      <c r="F34" s="34">
        <v>5103030000</v>
      </c>
      <c r="G34" s="35">
        <v>100</v>
      </c>
      <c r="H34" s="34">
        <v>4805333272</v>
      </c>
      <c r="I34" s="47">
        <f t="shared" si="3"/>
        <v>94.166275173769307</v>
      </c>
      <c r="J34" s="48">
        <f t="shared" si="1"/>
        <v>297696728</v>
      </c>
      <c r="K34" s="49">
        <f t="shared" si="2"/>
        <v>5.8337248262306911</v>
      </c>
      <c r="L34" s="3"/>
    </row>
    <row r="35" spans="2:12" ht="23.25" customHeight="1" thickBot="1">
      <c r="B35" s="29"/>
      <c r="C35" s="50" t="s">
        <v>20</v>
      </c>
      <c r="D35" s="166" t="s">
        <v>21</v>
      </c>
      <c r="E35" s="52">
        <f>SUM(E36:E40)</f>
        <v>1723160000</v>
      </c>
      <c r="F35" s="52">
        <f>SUM(F36:F40)</f>
        <v>1350160000</v>
      </c>
      <c r="G35" s="53">
        <f>AVERAGE(G36:G40)</f>
        <v>80</v>
      </c>
      <c r="H35" s="52">
        <f>SUM(H36:H40)</f>
        <v>991939863</v>
      </c>
      <c r="I35" s="54">
        <f>H35/F35*100</f>
        <v>73.468319532499848</v>
      </c>
      <c r="J35" s="55">
        <f>SUM(J36:J40)</f>
        <v>358220137</v>
      </c>
      <c r="K35" s="54">
        <f>J35/F35*100</f>
        <v>26.531680467500145</v>
      </c>
      <c r="L35" s="3"/>
    </row>
    <row r="36" spans="2:12" ht="23.25" customHeight="1" thickBot="1">
      <c r="B36" s="29"/>
      <c r="C36" s="31">
        <v>1</v>
      </c>
      <c r="D36" s="37" t="s">
        <v>53</v>
      </c>
      <c r="E36" s="34">
        <v>208500000</v>
      </c>
      <c r="F36" s="34">
        <v>208500000</v>
      </c>
      <c r="G36" s="167">
        <v>0</v>
      </c>
      <c r="H36" s="34">
        <v>0</v>
      </c>
      <c r="I36" s="47">
        <f>H36/F36*100</f>
        <v>0</v>
      </c>
      <c r="J36" s="48">
        <f>F36-H36</f>
        <v>208500000</v>
      </c>
      <c r="K36" s="49">
        <f>J36/F36*100</f>
        <v>100</v>
      </c>
      <c r="L36" s="3"/>
    </row>
    <row r="37" spans="2:12" ht="23.25" customHeight="1" thickBot="1">
      <c r="B37" s="29"/>
      <c r="C37" s="31">
        <v>2</v>
      </c>
      <c r="D37" s="37" t="s">
        <v>54</v>
      </c>
      <c r="E37" s="33">
        <v>1020600000</v>
      </c>
      <c r="F37" s="34">
        <v>647600000</v>
      </c>
      <c r="G37" s="167">
        <v>100</v>
      </c>
      <c r="H37" s="34">
        <v>634772253</v>
      </c>
      <c r="I37" s="47">
        <f t="shared" ref="I37:I40" si="4">H37/F37*100</f>
        <v>98.019186689314395</v>
      </c>
      <c r="J37" s="48">
        <f t="shared" ref="J37:J99" si="5">F37-H37</f>
        <v>12827747</v>
      </c>
      <c r="K37" s="49">
        <f t="shared" ref="K37:K99" si="6">J37/F37*100</f>
        <v>1.9808133106856085</v>
      </c>
      <c r="L37" s="3"/>
    </row>
    <row r="38" spans="2:12" ht="23.25" customHeight="1" thickBot="1">
      <c r="B38" s="29"/>
      <c r="C38" s="31">
        <v>3</v>
      </c>
      <c r="D38" s="37" t="s">
        <v>55</v>
      </c>
      <c r="E38" s="34">
        <v>132800000</v>
      </c>
      <c r="F38" s="34">
        <v>132800000</v>
      </c>
      <c r="G38" s="168">
        <f>12/12*100</f>
        <v>100</v>
      </c>
      <c r="H38" s="34">
        <v>131794000</v>
      </c>
      <c r="I38" s="47">
        <f t="shared" si="4"/>
        <v>99.242469879518069</v>
      </c>
      <c r="J38" s="48">
        <f t="shared" si="5"/>
        <v>1006000</v>
      </c>
      <c r="K38" s="49">
        <f t="shared" si="6"/>
        <v>0.75753012048192769</v>
      </c>
      <c r="L38" s="3"/>
    </row>
    <row r="39" spans="2:12" ht="23.25" customHeight="1" thickBot="1">
      <c r="B39" s="29"/>
      <c r="C39" s="31">
        <v>4</v>
      </c>
      <c r="D39" s="32" t="s">
        <v>56</v>
      </c>
      <c r="E39" s="34">
        <v>333260000</v>
      </c>
      <c r="F39" s="34">
        <v>333260000</v>
      </c>
      <c r="G39" s="168">
        <f>12/12*100</f>
        <v>100</v>
      </c>
      <c r="H39" s="165">
        <v>212160526</v>
      </c>
      <c r="I39" s="47">
        <f t="shared" si="4"/>
        <v>63.662163475964718</v>
      </c>
      <c r="J39" s="48">
        <f t="shared" si="5"/>
        <v>121099474</v>
      </c>
      <c r="K39" s="49">
        <f t="shared" si="6"/>
        <v>36.337836524035289</v>
      </c>
      <c r="L39" s="3"/>
    </row>
    <row r="40" spans="2:12" ht="23.25" customHeight="1" thickBot="1">
      <c r="B40" s="29"/>
      <c r="C40" s="31">
        <v>5</v>
      </c>
      <c r="D40" s="46" t="s">
        <v>57</v>
      </c>
      <c r="E40" s="34">
        <v>28000000</v>
      </c>
      <c r="F40" s="34">
        <v>28000000</v>
      </c>
      <c r="G40" s="168">
        <f>12/12*100</f>
        <v>100</v>
      </c>
      <c r="H40" s="34">
        <v>13213084</v>
      </c>
      <c r="I40" s="47">
        <f t="shared" si="4"/>
        <v>47.189585714285712</v>
      </c>
      <c r="J40" s="48">
        <f t="shared" si="5"/>
        <v>14786916</v>
      </c>
      <c r="K40" s="49">
        <f t="shared" si="6"/>
        <v>52.810414285714288</v>
      </c>
      <c r="L40" s="3"/>
    </row>
    <row r="41" spans="2:12" ht="23.25" customHeight="1" thickBot="1">
      <c r="B41" s="31"/>
      <c r="C41" s="65" t="s">
        <v>22</v>
      </c>
      <c r="D41" s="169" t="s">
        <v>23</v>
      </c>
      <c r="E41" s="66">
        <f>SUM(E42:E43)</f>
        <v>637760000</v>
      </c>
      <c r="F41" s="66">
        <f>SUM(F42:F43)</f>
        <v>637760000</v>
      </c>
      <c r="G41" s="67">
        <v>100</v>
      </c>
      <c r="H41" s="68">
        <f>SUM(H42:H43)</f>
        <v>561306500</v>
      </c>
      <c r="I41" s="69">
        <f>H41/F41*100</f>
        <v>88.012183266432515</v>
      </c>
      <c r="J41" s="63">
        <f t="shared" si="5"/>
        <v>76453500</v>
      </c>
      <c r="K41" s="64">
        <f t="shared" si="6"/>
        <v>11.987816733567486</v>
      </c>
      <c r="L41" s="3"/>
    </row>
    <row r="42" spans="2:12" ht="23.25" customHeight="1" thickBot="1">
      <c r="B42" s="38"/>
      <c r="C42" s="38">
        <v>1</v>
      </c>
      <c r="D42" s="37" t="s">
        <v>58</v>
      </c>
      <c r="E42" s="34">
        <v>430430000</v>
      </c>
      <c r="F42" s="34">
        <v>430430000</v>
      </c>
      <c r="G42" s="35">
        <v>100</v>
      </c>
      <c r="H42" s="34">
        <v>403770000</v>
      </c>
      <c r="I42" s="36">
        <f t="shared" ref="I42:I104" si="7">H42/F42*100</f>
        <v>93.806193806193804</v>
      </c>
      <c r="J42" s="48">
        <f t="shared" si="5"/>
        <v>26660000</v>
      </c>
      <c r="K42" s="49">
        <f t="shared" si="6"/>
        <v>6.1938061938061937</v>
      </c>
      <c r="L42" s="3"/>
    </row>
    <row r="43" spans="2:12" ht="23.25" customHeight="1" thickBot="1">
      <c r="B43" s="38"/>
      <c r="C43" s="38">
        <v>2</v>
      </c>
      <c r="D43" s="37" t="s">
        <v>59</v>
      </c>
      <c r="E43" s="34">
        <v>207330000</v>
      </c>
      <c r="F43" s="34">
        <v>207330000</v>
      </c>
      <c r="G43" s="35">
        <v>100</v>
      </c>
      <c r="H43" s="34">
        <v>157536500</v>
      </c>
      <c r="I43" s="36">
        <f t="shared" si="7"/>
        <v>75.983456325664406</v>
      </c>
      <c r="J43" s="48">
        <f t="shared" si="5"/>
        <v>49793500</v>
      </c>
      <c r="K43" s="49">
        <f t="shared" si="6"/>
        <v>24.016543674335601</v>
      </c>
      <c r="L43" s="3"/>
    </row>
    <row r="44" spans="2:12" ht="23.25" customHeight="1" thickBot="1">
      <c r="B44" s="30"/>
      <c r="C44" s="44" t="s">
        <v>24</v>
      </c>
      <c r="D44" s="170" t="s">
        <v>60</v>
      </c>
      <c r="E44" s="52">
        <f>SUM(E45:E46)</f>
        <v>282276000</v>
      </c>
      <c r="F44" s="52">
        <f>SUM(F45:F46)</f>
        <v>288776000</v>
      </c>
      <c r="G44" s="53">
        <v>100</v>
      </c>
      <c r="H44" s="70">
        <f>SUM(H45:H46)</f>
        <v>234257250</v>
      </c>
      <c r="I44" s="71">
        <f t="shared" si="7"/>
        <v>81.120747569050053</v>
      </c>
      <c r="J44" s="72">
        <f t="shared" si="5"/>
        <v>54518750</v>
      </c>
      <c r="K44" s="73">
        <f t="shared" si="6"/>
        <v>18.87925243094994</v>
      </c>
      <c r="L44" s="3"/>
    </row>
    <row r="45" spans="2:12" ht="23.25" customHeight="1" thickBot="1">
      <c r="B45" s="30"/>
      <c r="C45" s="38"/>
      <c r="D45" s="37" t="s">
        <v>61</v>
      </c>
      <c r="E45" s="33">
        <v>229126000</v>
      </c>
      <c r="F45" s="34">
        <v>235626000</v>
      </c>
      <c r="G45" s="35">
        <v>100</v>
      </c>
      <c r="H45" s="34">
        <v>187707250</v>
      </c>
      <c r="I45" s="36">
        <f t="shared" si="7"/>
        <v>79.66321628343222</v>
      </c>
      <c r="J45" s="48">
        <f t="shared" si="5"/>
        <v>47918750</v>
      </c>
      <c r="K45" s="49">
        <f t="shared" si="6"/>
        <v>20.33678371656778</v>
      </c>
      <c r="L45" s="3"/>
    </row>
    <row r="46" spans="2:12" ht="23.25" customHeight="1" thickBot="1">
      <c r="B46" s="30"/>
      <c r="C46" s="38"/>
      <c r="D46" s="74" t="s">
        <v>62</v>
      </c>
      <c r="E46" s="34">
        <v>53150000</v>
      </c>
      <c r="F46" s="34">
        <v>53150000</v>
      </c>
      <c r="G46" s="35">
        <v>100</v>
      </c>
      <c r="H46" s="34">
        <v>46550000</v>
      </c>
      <c r="I46" s="36">
        <f t="shared" si="7"/>
        <v>87.582314205079953</v>
      </c>
      <c r="J46" s="48">
        <f t="shared" si="5"/>
        <v>6600000</v>
      </c>
      <c r="K46" s="49">
        <f t="shared" si="6"/>
        <v>12.417685794920038</v>
      </c>
      <c r="L46" s="3"/>
    </row>
    <row r="47" spans="2:12" ht="23.25" customHeight="1" thickBot="1">
      <c r="B47" s="30"/>
      <c r="C47" s="75" t="s">
        <v>25</v>
      </c>
      <c r="D47" s="171" t="s">
        <v>26</v>
      </c>
      <c r="E47" s="66">
        <f>SUM(E48:E58)</f>
        <v>11930807000</v>
      </c>
      <c r="F47" s="66">
        <f>SUM(F48:F58)</f>
        <v>12237277000</v>
      </c>
      <c r="G47" s="64">
        <f>AVERAGE(G48:G58)</f>
        <v>96.63636363636364</v>
      </c>
      <c r="H47" s="68">
        <f>SUM(H48:H58)</f>
        <v>10351794457</v>
      </c>
      <c r="I47" s="69">
        <f t="shared" si="7"/>
        <v>84.592303148813258</v>
      </c>
      <c r="J47" s="63">
        <f t="shared" si="5"/>
        <v>1885482543</v>
      </c>
      <c r="K47" s="64">
        <f t="shared" si="6"/>
        <v>15.407696851186747</v>
      </c>
      <c r="L47" s="3"/>
    </row>
    <row r="48" spans="2:12" ht="23.25" customHeight="1" thickBot="1">
      <c r="B48" s="30"/>
      <c r="C48" s="38">
        <v>1</v>
      </c>
      <c r="D48" s="76" t="s">
        <v>63</v>
      </c>
      <c r="E48" s="33">
        <v>426283000</v>
      </c>
      <c r="F48" s="34">
        <v>726283000</v>
      </c>
      <c r="G48" s="35">
        <v>100</v>
      </c>
      <c r="H48" s="34">
        <v>421106221</v>
      </c>
      <c r="I48" s="36">
        <f t="shared" si="7"/>
        <v>57.981010294885053</v>
      </c>
      <c r="J48" s="48">
        <f t="shared" si="5"/>
        <v>305176779</v>
      </c>
      <c r="K48" s="49">
        <f t="shared" si="6"/>
        <v>42.018989705114947</v>
      </c>
      <c r="L48" s="3"/>
    </row>
    <row r="49" spans="2:13" ht="23.25" customHeight="1" thickBot="1">
      <c r="B49" s="30"/>
      <c r="C49" s="38">
        <v>2</v>
      </c>
      <c r="D49" s="76" t="s">
        <v>64</v>
      </c>
      <c r="E49" s="33">
        <v>2334184000</v>
      </c>
      <c r="F49" s="34">
        <v>2421169000</v>
      </c>
      <c r="G49" s="35">
        <v>75</v>
      </c>
      <c r="H49" s="34">
        <v>1880372100</v>
      </c>
      <c r="I49" s="36">
        <f t="shared" si="7"/>
        <v>77.663810332942475</v>
      </c>
      <c r="J49" s="48">
        <f t="shared" si="5"/>
        <v>540796900</v>
      </c>
      <c r="K49" s="49">
        <f t="shared" si="6"/>
        <v>22.336189667057525</v>
      </c>
      <c r="L49" s="3"/>
    </row>
    <row r="50" spans="2:13" ht="23.25" customHeight="1" thickBot="1">
      <c r="B50" s="30"/>
      <c r="C50" s="38">
        <v>3</v>
      </c>
      <c r="D50" s="77" t="s">
        <v>65</v>
      </c>
      <c r="E50" s="33">
        <v>3519491000</v>
      </c>
      <c r="F50" s="34">
        <v>3425206000</v>
      </c>
      <c r="G50" s="35">
        <v>100</v>
      </c>
      <c r="H50" s="34">
        <v>2950347500</v>
      </c>
      <c r="I50" s="36">
        <f t="shared" si="7"/>
        <v>86.136352090939923</v>
      </c>
      <c r="J50" s="48">
        <f t="shared" si="5"/>
        <v>474858500</v>
      </c>
      <c r="K50" s="49">
        <f t="shared" si="6"/>
        <v>13.863647909060067</v>
      </c>
      <c r="L50" s="3"/>
      <c r="M50" s="1" t="s">
        <v>51</v>
      </c>
    </row>
    <row r="51" spans="2:13" ht="23.25" customHeight="1" thickBot="1">
      <c r="B51" s="30"/>
      <c r="C51" s="38">
        <v>4</v>
      </c>
      <c r="D51" s="76" t="s">
        <v>66</v>
      </c>
      <c r="E51" s="33">
        <v>1714573000</v>
      </c>
      <c r="F51" s="34">
        <v>1728343000</v>
      </c>
      <c r="G51" s="35">
        <v>88</v>
      </c>
      <c r="H51" s="34">
        <v>1548920200</v>
      </c>
      <c r="I51" s="36">
        <f t="shared" si="7"/>
        <v>89.618796731898698</v>
      </c>
      <c r="J51" s="48">
        <f t="shared" si="5"/>
        <v>179422800</v>
      </c>
      <c r="K51" s="49">
        <f t="shared" si="6"/>
        <v>10.381203268101297</v>
      </c>
      <c r="L51" s="3"/>
    </row>
    <row r="52" spans="2:13" ht="23.25" customHeight="1" thickBot="1">
      <c r="B52" s="30"/>
      <c r="C52" s="38">
        <v>5</v>
      </c>
      <c r="D52" s="77" t="s">
        <v>67</v>
      </c>
      <c r="E52" s="34">
        <v>1242740000</v>
      </c>
      <c r="F52" s="34">
        <v>1242740000</v>
      </c>
      <c r="G52" s="35">
        <v>100</v>
      </c>
      <c r="H52" s="34">
        <v>1054609222</v>
      </c>
      <c r="I52" s="36">
        <f t="shared" si="7"/>
        <v>84.861614014194444</v>
      </c>
      <c r="J52" s="48">
        <f t="shared" si="5"/>
        <v>188130778</v>
      </c>
      <c r="K52" s="49">
        <f t="shared" si="6"/>
        <v>15.138385985805558</v>
      </c>
      <c r="L52" s="3"/>
    </row>
    <row r="53" spans="2:13" ht="23.25" customHeight="1" thickBot="1">
      <c r="B53" s="30"/>
      <c r="C53" s="38">
        <v>6</v>
      </c>
      <c r="D53" s="77" t="s">
        <v>68</v>
      </c>
      <c r="E53" s="34">
        <v>560187000</v>
      </c>
      <c r="F53" s="34">
        <v>560187000</v>
      </c>
      <c r="G53" s="35">
        <v>100</v>
      </c>
      <c r="H53" s="34">
        <v>497563464</v>
      </c>
      <c r="I53" s="36">
        <f t="shared" si="7"/>
        <v>88.820958715571763</v>
      </c>
      <c r="J53" s="48">
        <f t="shared" si="5"/>
        <v>62623536</v>
      </c>
      <c r="K53" s="49">
        <f t="shared" si="6"/>
        <v>11.179041284428235</v>
      </c>
      <c r="L53" s="3"/>
    </row>
    <row r="54" spans="2:13" ht="23.25" customHeight="1" thickBot="1">
      <c r="B54" s="30"/>
      <c r="C54" s="38">
        <v>7</v>
      </c>
      <c r="D54" s="78" t="s">
        <v>69</v>
      </c>
      <c r="E54" s="34">
        <v>451699000</v>
      </c>
      <c r="F54" s="34">
        <v>451699000</v>
      </c>
      <c r="G54" s="35">
        <v>100</v>
      </c>
      <c r="H54" s="34">
        <v>446343000</v>
      </c>
      <c r="I54" s="36">
        <f t="shared" si="7"/>
        <v>98.814254625314646</v>
      </c>
      <c r="J54" s="48">
        <f t="shared" si="5"/>
        <v>5356000</v>
      </c>
      <c r="K54" s="49">
        <f t="shared" si="6"/>
        <v>1.1857453746853546</v>
      </c>
      <c r="L54" s="3"/>
    </row>
    <row r="55" spans="2:13" ht="23.25" customHeight="1" thickBot="1">
      <c r="B55" s="30"/>
      <c r="C55" s="38">
        <v>8</v>
      </c>
      <c r="D55" s="78" t="s">
        <v>70</v>
      </c>
      <c r="E55" s="34">
        <v>296980000</v>
      </c>
      <c r="F55" s="34">
        <v>296980000</v>
      </c>
      <c r="G55" s="35">
        <v>100</v>
      </c>
      <c r="H55" s="34">
        <v>281886500</v>
      </c>
      <c r="I55" s="36">
        <f t="shared" si="7"/>
        <v>94.917671223651425</v>
      </c>
      <c r="J55" s="48">
        <f t="shared" si="5"/>
        <v>15093500</v>
      </c>
      <c r="K55" s="49">
        <f t="shared" si="6"/>
        <v>5.0823287763485752</v>
      </c>
      <c r="L55" s="3"/>
    </row>
    <row r="56" spans="2:13" ht="23.25" customHeight="1" thickBot="1">
      <c r="B56" s="30"/>
      <c r="C56" s="38">
        <v>9</v>
      </c>
      <c r="D56" s="78" t="s">
        <v>71</v>
      </c>
      <c r="E56" s="34">
        <v>471670000</v>
      </c>
      <c r="F56" s="34">
        <v>471670000</v>
      </c>
      <c r="G56" s="35">
        <v>100</v>
      </c>
      <c r="H56" s="34">
        <v>454617500</v>
      </c>
      <c r="I56" s="36">
        <f t="shared" si="7"/>
        <v>96.384654525409715</v>
      </c>
      <c r="J56" s="48">
        <f t="shared" si="5"/>
        <v>17052500</v>
      </c>
      <c r="K56" s="49">
        <f t="shared" si="6"/>
        <v>3.6153454745902853</v>
      </c>
      <c r="L56" s="3"/>
    </row>
    <row r="57" spans="2:13" ht="23.25" customHeight="1" thickBot="1">
      <c r="B57" s="30"/>
      <c r="C57" s="38">
        <v>10</v>
      </c>
      <c r="D57" s="78" t="s">
        <v>72</v>
      </c>
      <c r="E57" s="34">
        <v>477470000</v>
      </c>
      <c r="F57" s="34">
        <v>477470000</v>
      </c>
      <c r="G57" s="35">
        <v>100</v>
      </c>
      <c r="H57" s="34">
        <v>392941500</v>
      </c>
      <c r="I57" s="36">
        <f t="shared" si="7"/>
        <v>82.29658407858085</v>
      </c>
      <c r="J57" s="48">
        <f t="shared" si="5"/>
        <v>84528500</v>
      </c>
      <c r="K57" s="49">
        <f t="shared" si="6"/>
        <v>17.703415921419147</v>
      </c>
      <c r="L57" s="3"/>
    </row>
    <row r="58" spans="2:13" ht="23.25" customHeight="1" thickBot="1">
      <c r="B58" s="30"/>
      <c r="C58" s="38">
        <v>11</v>
      </c>
      <c r="D58" s="78" t="s">
        <v>73</v>
      </c>
      <c r="E58" s="34">
        <v>435530000</v>
      </c>
      <c r="F58" s="34">
        <v>435530000</v>
      </c>
      <c r="G58" s="35">
        <v>100</v>
      </c>
      <c r="H58" s="34">
        <v>423087250</v>
      </c>
      <c r="I58" s="36">
        <f t="shared" si="7"/>
        <v>97.143078547976032</v>
      </c>
      <c r="J58" s="48">
        <f t="shared" si="5"/>
        <v>12442750</v>
      </c>
      <c r="K58" s="49">
        <f t="shared" si="6"/>
        <v>2.856921452023971</v>
      </c>
      <c r="L58" s="3"/>
    </row>
    <row r="59" spans="2:13" ht="23.25" customHeight="1" thickBot="1">
      <c r="B59" s="30"/>
      <c r="C59" s="41" t="s">
        <v>27</v>
      </c>
      <c r="D59" s="172" t="s">
        <v>28</v>
      </c>
      <c r="E59" s="60">
        <f>SUM(E60:E61)</f>
        <v>1811304000</v>
      </c>
      <c r="F59" s="60">
        <f>SUM(F60:F61)</f>
        <v>1601341400</v>
      </c>
      <c r="G59" s="61">
        <v>100</v>
      </c>
      <c r="H59" s="62">
        <f>SUM(H60:H61)</f>
        <v>1368853300</v>
      </c>
      <c r="I59" s="69">
        <f t="shared" si="7"/>
        <v>85.481665558637275</v>
      </c>
      <c r="J59" s="63">
        <f t="shared" si="5"/>
        <v>232488100</v>
      </c>
      <c r="K59" s="64">
        <f t="shared" si="6"/>
        <v>14.518334441362724</v>
      </c>
      <c r="L59" s="3"/>
    </row>
    <row r="60" spans="2:13" ht="23.25" customHeight="1" thickBot="1">
      <c r="B60" s="30"/>
      <c r="C60" s="83">
        <v>1</v>
      </c>
      <c r="D60" s="84" t="s">
        <v>74</v>
      </c>
      <c r="E60" s="51">
        <v>416754000</v>
      </c>
      <c r="F60" s="27">
        <v>309944400</v>
      </c>
      <c r="G60" s="45">
        <v>100</v>
      </c>
      <c r="H60" s="27">
        <v>259013400</v>
      </c>
      <c r="I60" s="80">
        <f t="shared" si="7"/>
        <v>83.567697948406234</v>
      </c>
      <c r="J60" s="81">
        <f t="shared" si="5"/>
        <v>50931000</v>
      </c>
      <c r="K60" s="82">
        <f t="shared" si="6"/>
        <v>16.432302051593769</v>
      </c>
      <c r="L60" s="3"/>
    </row>
    <row r="61" spans="2:13" ht="23.25" customHeight="1" thickBot="1">
      <c r="B61" s="30"/>
      <c r="C61" s="79">
        <v>2</v>
      </c>
      <c r="D61" s="137" t="s">
        <v>75</v>
      </c>
      <c r="E61" s="85">
        <v>1394550000</v>
      </c>
      <c r="F61" s="88">
        <v>1291397000</v>
      </c>
      <c r="G61" s="86">
        <v>100</v>
      </c>
      <c r="H61" s="88">
        <v>1109839900</v>
      </c>
      <c r="I61" s="80">
        <f t="shared" si="7"/>
        <v>85.941031301760802</v>
      </c>
      <c r="J61" s="81">
        <f t="shared" si="5"/>
        <v>181557100</v>
      </c>
      <c r="K61" s="82">
        <f t="shared" si="6"/>
        <v>14.058968698239195</v>
      </c>
      <c r="L61" s="3"/>
    </row>
    <row r="62" spans="2:13" ht="23.25" customHeight="1" thickBot="1">
      <c r="B62" s="30"/>
      <c r="C62" s="75" t="s">
        <v>29</v>
      </c>
      <c r="D62" s="173" t="s">
        <v>76</v>
      </c>
      <c r="E62" s="66">
        <f>E63</f>
        <v>1234324000</v>
      </c>
      <c r="F62" s="66">
        <f>F63</f>
        <v>750338000</v>
      </c>
      <c r="G62" s="67">
        <v>100</v>
      </c>
      <c r="H62" s="68">
        <f>H63</f>
        <v>492478723</v>
      </c>
      <c r="I62" s="69">
        <f t="shared" si="7"/>
        <v>65.634250564412298</v>
      </c>
      <c r="J62" s="63">
        <f t="shared" si="5"/>
        <v>257859277</v>
      </c>
      <c r="K62" s="64">
        <f t="shared" si="6"/>
        <v>34.365749435587695</v>
      </c>
      <c r="L62" s="3"/>
    </row>
    <row r="63" spans="2:13" ht="23.25" customHeight="1" thickBot="1">
      <c r="B63" s="30"/>
      <c r="C63" s="38">
        <v>1</v>
      </c>
      <c r="D63" s="87" t="s">
        <v>77</v>
      </c>
      <c r="E63" s="33">
        <v>1234324000</v>
      </c>
      <c r="F63" s="34">
        <v>750338000</v>
      </c>
      <c r="G63" s="35">
        <v>100</v>
      </c>
      <c r="H63" s="34">
        <v>492478723</v>
      </c>
      <c r="I63" s="36">
        <f t="shared" si="7"/>
        <v>65.634250564412298</v>
      </c>
      <c r="J63" s="48">
        <f t="shared" si="5"/>
        <v>257859277</v>
      </c>
      <c r="K63" s="49">
        <f t="shared" si="6"/>
        <v>34.365749435587695</v>
      </c>
      <c r="L63" s="3"/>
    </row>
    <row r="64" spans="2:13" ht="23.25" customHeight="1" thickBot="1">
      <c r="B64" s="89"/>
      <c r="C64" s="44" t="s">
        <v>30</v>
      </c>
      <c r="D64" s="174" t="s">
        <v>78</v>
      </c>
      <c r="E64" s="52">
        <f>SUM(E65:E146)</f>
        <v>97278505500</v>
      </c>
      <c r="F64" s="52">
        <f>SUM(F65:F146)</f>
        <v>124799595500</v>
      </c>
      <c r="G64" s="54">
        <f>AVERAGE(G65:G146)</f>
        <v>99.608536585365854</v>
      </c>
      <c r="H64" s="70">
        <f>SUM(H65:H146)</f>
        <v>91038929429</v>
      </c>
      <c r="I64" s="71">
        <f t="shared" si="7"/>
        <v>72.948096557732839</v>
      </c>
      <c r="J64" s="72">
        <f t="shared" si="5"/>
        <v>33760666071</v>
      </c>
      <c r="K64" s="73">
        <f t="shared" si="6"/>
        <v>27.051903442267168</v>
      </c>
      <c r="L64" s="3"/>
    </row>
    <row r="65" spans="2:12" ht="23.25" customHeight="1" thickBot="1">
      <c r="B65" s="38"/>
      <c r="C65" s="38">
        <v>1</v>
      </c>
      <c r="D65" s="74" t="s">
        <v>79</v>
      </c>
      <c r="E65" s="33">
        <v>8649095000</v>
      </c>
      <c r="F65" s="108">
        <v>9490814000</v>
      </c>
      <c r="G65" s="35">
        <v>84.6</v>
      </c>
      <c r="H65" s="165">
        <v>7263123968</v>
      </c>
      <c r="I65" s="36">
        <f t="shared" si="7"/>
        <v>76.527934990613034</v>
      </c>
      <c r="J65" s="48">
        <f t="shared" si="5"/>
        <v>2227690032</v>
      </c>
      <c r="K65" s="49">
        <f t="shared" si="6"/>
        <v>23.472065009386974</v>
      </c>
      <c r="L65" s="3"/>
    </row>
    <row r="66" spans="2:12" ht="23.25" customHeight="1" thickBot="1">
      <c r="B66" s="38"/>
      <c r="C66" s="38">
        <v>2</v>
      </c>
      <c r="D66" s="74" t="s">
        <v>80</v>
      </c>
      <c r="E66" s="33">
        <v>11291695500</v>
      </c>
      <c r="F66" s="108">
        <v>11281906500</v>
      </c>
      <c r="G66" s="35">
        <v>91.6</v>
      </c>
      <c r="H66" s="127">
        <v>8284974711</v>
      </c>
      <c r="I66" s="36">
        <f t="shared" si="7"/>
        <v>73.435945520378141</v>
      </c>
      <c r="J66" s="48">
        <f t="shared" si="5"/>
        <v>2996931789</v>
      </c>
      <c r="K66" s="49">
        <f t="shared" si="6"/>
        <v>26.564054479621863</v>
      </c>
      <c r="L66" s="3"/>
    </row>
    <row r="67" spans="2:12" ht="23.25" customHeight="1" thickBot="1">
      <c r="B67" s="38"/>
      <c r="C67" s="38">
        <v>3</v>
      </c>
      <c r="D67" s="87" t="s">
        <v>81</v>
      </c>
      <c r="E67" s="33">
        <v>7194295000</v>
      </c>
      <c r="F67" s="108">
        <v>10179455000</v>
      </c>
      <c r="G67" s="35">
        <v>91.7</v>
      </c>
      <c r="H67" s="165">
        <v>7912626437</v>
      </c>
      <c r="I67" s="36">
        <f t="shared" si="7"/>
        <v>77.731336667827506</v>
      </c>
      <c r="J67" s="48">
        <f t="shared" si="5"/>
        <v>2266828563</v>
      </c>
      <c r="K67" s="49">
        <f t="shared" si="6"/>
        <v>22.268663332172498</v>
      </c>
      <c r="L67" s="3"/>
    </row>
    <row r="68" spans="2:12" ht="23.25" customHeight="1" thickBot="1">
      <c r="B68" s="38"/>
      <c r="C68" s="38">
        <v>4</v>
      </c>
      <c r="D68" s="90" t="s">
        <v>82</v>
      </c>
      <c r="E68" s="108">
        <v>1603900000</v>
      </c>
      <c r="F68" s="108">
        <v>1603900000</v>
      </c>
      <c r="G68" s="106">
        <f t="shared" ref="G68:G131" si="8">12/12*100</f>
        <v>100</v>
      </c>
      <c r="H68" s="175">
        <v>1072205213</v>
      </c>
      <c r="I68" s="36">
        <f t="shared" si="7"/>
        <v>66.849879231872308</v>
      </c>
      <c r="J68" s="48">
        <f t="shared" si="5"/>
        <v>531694787</v>
      </c>
      <c r="K68" s="49">
        <f t="shared" si="6"/>
        <v>33.150120768127692</v>
      </c>
      <c r="L68" s="3"/>
    </row>
    <row r="69" spans="2:12" ht="23.25" customHeight="1" thickBot="1">
      <c r="B69" s="31"/>
      <c r="C69" s="38">
        <v>5</v>
      </c>
      <c r="D69" s="90" t="s">
        <v>83</v>
      </c>
      <c r="E69" s="108">
        <v>3000000000</v>
      </c>
      <c r="F69" s="108">
        <v>3000000000</v>
      </c>
      <c r="G69" s="106">
        <f t="shared" si="8"/>
        <v>100</v>
      </c>
      <c r="H69" s="109">
        <v>1537357025</v>
      </c>
      <c r="I69" s="36">
        <f t="shared" si="7"/>
        <v>51.245234166666663</v>
      </c>
      <c r="J69" s="48">
        <f t="shared" si="5"/>
        <v>1462642975</v>
      </c>
      <c r="K69" s="49">
        <f t="shared" si="6"/>
        <v>48.754765833333337</v>
      </c>
      <c r="L69" s="3"/>
    </row>
    <row r="70" spans="2:12" ht="23.25" customHeight="1" thickBot="1">
      <c r="B70" s="38"/>
      <c r="C70" s="38">
        <v>6</v>
      </c>
      <c r="D70" s="90" t="s">
        <v>84</v>
      </c>
      <c r="E70" s="108">
        <v>1300000000</v>
      </c>
      <c r="F70" s="108">
        <v>1300000000</v>
      </c>
      <c r="G70" s="106">
        <f t="shared" si="8"/>
        <v>100</v>
      </c>
      <c r="H70" s="109">
        <v>1031059012</v>
      </c>
      <c r="I70" s="36">
        <f t="shared" si="7"/>
        <v>79.312231692307691</v>
      </c>
      <c r="J70" s="48">
        <f t="shared" si="5"/>
        <v>268940988</v>
      </c>
      <c r="K70" s="49">
        <f t="shared" si="6"/>
        <v>20.687768307692309</v>
      </c>
      <c r="L70" s="3"/>
    </row>
    <row r="71" spans="2:12" ht="23.25" customHeight="1" thickBot="1">
      <c r="B71" s="31"/>
      <c r="C71" s="38">
        <v>7</v>
      </c>
      <c r="D71" s="90" t="s">
        <v>85</v>
      </c>
      <c r="E71" s="108">
        <v>1000000000</v>
      </c>
      <c r="F71" s="108">
        <v>1000000000</v>
      </c>
      <c r="G71" s="106">
        <f t="shared" si="8"/>
        <v>100</v>
      </c>
      <c r="H71" s="109">
        <v>925129378</v>
      </c>
      <c r="I71" s="36">
        <f t="shared" si="7"/>
        <v>92.512937799999989</v>
      </c>
      <c r="J71" s="48">
        <f t="shared" si="5"/>
        <v>74870622</v>
      </c>
      <c r="K71" s="49">
        <f t="shared" si="6"/>
        <v>7.4870621999999996</v>
      </c>
      <c r="L71" s="3"/>
    </row>
    <row r="72" spans="2:12" ht="23.25" customHeight="1" thickBot="1">
      <c r="B72" s="31"/>
      <c r="C72" s="38">
        <v>8</v>
      </c>
      <c r="D72" s="90" t="s">
        <v>86</v>
      </c>
      <c r="E72" s="108">
        <v>720000000</v>
      </c>
      <c r="F72" s="108">
        <v>720000000</v>
      </c>
      <c r="G72" s="106">
        <f t="shared" si="8"/>
        <v>100</v>
      </c>
      <c r="H72" s="109">
        <v>327747260</v>
      </c>
      <c r="I72" s="36">
        <f t="shared" si="7"/>
        <v>45.520452777777777</v>
      </c>
      <c r="J72" s="48">
        <f t="shared" si="5"/>
        <v>392252740</v>
      </c>
      <c r="K72" s="49">
        <f t="shared" si="6"/>
        <v>54.479547222222223</v>
      </c>
      <c r="L72" s="3"/>
    </row>
    <row r="73" spans="2:12" ht="23.25" customHeight="1" thickBot="1">
      <c r="B73" s="38"/>
      <c r="C73" s="38">
        <v>9</v>
      </c>
      <c r="D73" s="90" t="s">
        <v>87</v>
      </c>
      <c r="E73" s="108">
        <v>2240000000</v>
      </c>
      <c r="F73" s="108">
        <v>2240000000</v>
      </c>
      <c r="G73" s="106">
        <f t="shared" si="8"/>
        <v>100</v>
      </c>
      <c r="H73" s="109">
        <v>1486421283</v>
      </c>
      <c r="I73" s="36">
        <f t="shared" si="7"/>
        <v>66.35809299107143</v>
      </c>
      <c r="J73" s="48">
        <f t="shared" si="5"/>
        <v>753578717</v>
      </c>
      <c r="K73" s="49">
        <f t="shared" si="6"/>
        <v>33.64190700892857</v>
      </c>
      <c r="L73" s="3"/>
    </row>
    <row r="74" spans="2:12" ht="23.25" customHeight="1" thickBot="1">
      <c r="B74" s="31"/>
      <c r="C74" s="38">
        <v>10</v>
      </c>
      <c r="D74" s="90" t="s">
        <v>88</v>
      </c>
      <c r="E74" s="108">
        <v>1320000000</v>
      </c>
      <c r="F74" s="108">
        <v>1320000000</v>
      </c>
      <c r="G74" s="106">
        <f t="shared" si="8"/>
        <v>100</v>
      </c>
      <c r="H74" s="109">
        <v>761848753</v>
      </c>
      <c r="I74" s="36">
        <f t="shared" si="7"/>
        <v>57.715814621212125</v>
      </c>
      <c r="J74" s="48">
        <f t="shared" si="5"/>
        <v>558151247</v>
      </c>
      <c r="K74" s="49">
        <f t="shared" si="6"/>
        <v>42.284185378787882</v>
      </c>
      <c r="L74" s="3"/>
    </row>
    <row r="75" spans="2:12" ht="23.25" customHeight="1" thickBot="1">
      <c r="B75" s="31"/>
      <c r="C75" s="38">
        <v>11</v>
      </c>
      <c r="D75" s="90" t="s">
        <v>89</v>
      </c>
      <c r="E75" s="108">
        <v>600000000</v>
      </c>
      <c r="F75" s="108">
        <v>600000000</v>
      </c>
      <c r="G75" s="106">
        <f t="shared" si="8"/>
        <v>100</v>
      </c>
      <c r="H75" s="109">
        <v>576300000</v>
      </c>
      <c r="I75" s="36">
        <f t="shared" si="7"/>
        <v>96.05</v>
      </c>
      <c r="J75" s="48">
        <f t="shared" si="5"/>
        <v>23700000</v>
      </c>
      <c r="K75" s="49">
        <f t="shared" si="6"/>
        <v>3.95</v>
      </c>
      <c r="L75" s="3"/>
    </row>
    <row r="76" spans="2:12" ht="23.25" customHeight="1" thickBot="1">
      <c r="B76" s="31"/>
      <c r="C76" s="38">
        <v>12</v>
      </c>
      <c r="D76" s="91" t="s">
        <v>90</v>
      </c>
      <c r="E76" s="108">
        <v>518550000</v>
      </c>
      <c r="F76" s="108">
        <v>518550000</v>
      </c>
      <c r="G76" s="106">
        <f t="shared" si="8"/>
        <v>100</v>
      </c>
      <c r="H76" s="109">
        <v>447515000</v>
      </c>
      <c r="I76" s="36">
        <f t="shared" si="7"/>
        <v>86.301224568508346</v>
      </c>
      <c r="J76" s="48">
        <f t="shared" si="5"/>
        <v>71035000</v>
      </c>
      <c r="K76" s="49">
        <f t="shared" si="6"/>
        <v>13.698775431491658</v>
      </c>
      <c r="L76" s="3"/>
    </row>
    <row r="77" spans="2:12" ht="23.25" customHeight="1" thickBot="1">
      <c r="B77" s="38"/>
      <c r="C77" s="38">
        <v>13</v>
      </c>
      <c r="D77" s="91" t="s">
        <v>91</v>
      </c>
      <c r="E77" s="108">
        <v>500000000</v>
      </c>
      <c r="F77" s="108">
        <v>500000000</v>
      </c>
      <c r="G77" s="106">
        <f t="shared" si="8"/>
        <v>100</v>
      </c>
      <c r="H77" s="109">
        <v>487461500</v>
      </c>
      <c r="I77" s="36">
        <f t="shared" si="7"/>
        <v>97.4923</v>
      </c>
      <c r="J77" s="48">
        <f t="shared" si="5"/>
        <v>12538500</v>
      </c>
      <c r="K77" s="49">
        <f t="shared" si="6"/>
        <v>2.5076999999999998</v>
      </c>
      <c r="L77" s="3"/>
    </row>
    <row r="78" spans="2:12" ht="23.25" customHeight="1" thickBot="1">
      <c r="B78" s="31"/>
      <c r="C78" s="38">
        <v>14</v>
      </c>
      <c r="D78" s="91" t="s">
        <v>92</v>
      </c>
      <c r="E78" s="108">
        <v>2200000000</v>
      </c>
      <c r="F78" s="108">
        <v>2200000000</v>
      </c>
      <c r="G78" s="106">
        <f t="shared" si="8"/>
        <v>100</v>
      </c>
      <c r="H78" s="109">
        <v>1215218423</v>
      </c>
      <c r="I78" s="36">
        <f t="shared" si="7"/>
        <v>55.23720104545454</v>
      </c>
      <c r="J78" s="48">
        <f t="shared" si="5"/>
        <v>984781577</v>
      </c>
      <c r="K78" s="49">
        <f t="shared" si="6"/>
        <v>44.762798954545453</v>
      </c>
      <c r="L78" s="3"/>
    </row>
    <row r="79" spans="2:12" ht="23.25" customHeight="1" thickBot="1">
      <c r="B79" s="31"/>
      <c r="C79" s="38">
        <v>15</v>
      </c>
      <c r="D79" s="91" t="s">
        <v>93</v>
      </c>
      <c r="E79" s="108">
        <v>1600000000</v>
      </c>
      <c r="F79" s="108">
        <v>1600000000</v>
      </c>
      <c r="G79" s="106">
        <f t="shared" si="8"/>
        <v>100</v>
      </c>
      <c r="H79" s="109">
        <v>661004926</v>
      </c>
      <c r="I79" s="36">
        <f t="shared" si="7"/>
        <v>41.312807875000004</v>
      </c>
      <c r="J79" s="48">
        <f t="shared" si="5"/>
        <v>938995074</v>
      </c>
      <c r="K79" s="49">
        <f t="shared" si="6"/>
        <v>58.687192124999996</v>
      </c>
      <c r="L79" s="3"/>
    </row>
    <row r="80" spans="2:12" ht="23.25" customHeight="1" thickBot="1">
      <c r="B80" s="31"/>
      <c r="C80" s="38">
        <v>16</v>
      </c>
      <c r="D80" s="91" t="s">
        <v>94</v>
      </c>
      <c r="E80" s="108">
        <v>900000000</v>
      </c>
      <c r="F80" s="108">
        <v>900000000</v>
      </c>
      <c r="G80" s="106">
        <f t="shared" si="8"/>
        <v>100</v>
      </c>
      <c r="H80" s="109">
        <v>543989383</v>
      </c>
      <c r="I80" s="36">
        <f t="shared" si="7"/>
        <v>60.443264777777785</v>
      </c>
      <c r="J80" s="48">
        <f t="shared" si="5"/>
        <v>356010617</v>
      </c>
      <c r="K80" s="49">
        <f t="shared" si="6"/>
        <v>39.556735222222223</v>
      </c>
      <c r="L80" s="3"/>
    </row>
    <row r="81" spans="2:12" ht="23.25" customHeight="1" thickBot="1">
      <c r="B81" s="98"/>
      <c r="C81" s="38">
        <v>17</v>
      </c>
      <c r="D81" s="91" t="s">
        <v>95</v>
      </c>
      <c r="E81" s="108">
        <v>1000000000</v>
      </c>
      <c r="F81" s="108">
        <v>1000000000</v>
      </c>
      <c r="G81" s="106">
        <f t="shared" si="8"/>
        <v>100</v>
      </c>
      <c r="H81" s="109">
        <v>728092540</v>
      </c>
      <c r="I81" s="36">
        <f t="shared" si="7"/>
        <v>72.809253999999996</v>
      </c>
      <c r="J81" s="48">
        <f t="shared" si="5"/>
        <v>271907460</v>
      </c>
      <c r="K81" s="49">
        <f t="shared" si="6"/>
        <v>27.190745999999997</v>
      </c>
      <c r="L81" s="3"/>
    </row>
    <row r="82" spans="2:12" ht="23.25" customHeight="1" thickBot="1">
      <c r="B82" s="98"/>
      <c r="C82" s="38">
        <v>18</v>
      </c>
      <c r="D82" s="91" t="s">
        <v>96</v>
      </c>
      <c r="E82" s="108">
        <v>264000000</v>
      </c>
      <c r="F82" s="108">
        <v>264000000</v>
      </c>
      <c r="G82" s="106">
        <f t="shared" si="8"/>
        <v>100</v>
      </c>
      <c r="H82" s="109">
        <v>179256764</v>
      </c>
      <c r="I82" s="36">
        <f t="shared" si="7"/>
        <v>67.900289393939389</v>
      </c>
      <c r="J82" s="48">
        <f t="shared" si="5"/>
        <v>84743236</v>
      </c>
      <c r="K82" s="49">
        <f t="shared" si="6"/>
        <v>32.099710606060604</v>
      </c>
    </row>
    <row r="83" spans="2:12" ht="23.25" customHeight="1" thickBot="1">
      <c r="B83" s="98"/>
      <c r="C83" s="38">
        <v>19</v>
      </c>
      <c r="D83" s="91" t="s">
        <v>97</v>
      </c>
      <c r="E83" s="108">
        <v>1300000000</v>
      </c>
      <c r="F83" s="108">
        <v>1300000000</v>
      </c>
      <c r="G83" s="106">
        <f t="shared" si="8"/>
        <v>100</v>
      </c>
      <c r="H83" s="109">
        <v>758975760</v>
      </c>
      <c r="I83" s="36">
        <f t="shared" si="7"/>
        <v>58.382750769230775</v>
      </c>
      <c r="J83" s="48">
        <f t="shared" si="5"/>
        <v>541024240</v>
      </c>
      <c r="K83" s="49">
        <f t="shared" si="6"/>
        <v>41.617249230769232</v>
      </c>
    </row>
    <row r="84" spans="2:12" ht="23.25" customHeight="1" thickBot="1">
      <c r="B84" s="98"/>
      <c r="C84" s="38">
        <v>20</v>
      </c>
      <c r="D84" s="91" t="s">
        <v>98</v>
      </c>
      <c r="E84" s="108">
        <v>1050000000</v>
      </c>
      <c r="F84" s="108">
        <v>1050000000</v>
      </c>
      <c r="G84" s="106">
        <f t="shared" si="8"/>
        <v>100</v>
      </c>
      <c r="H84" s="109">
        <v>989157210</v>
      </c>
      <c r="I84" s="36">
        <f t="shared" si="7"/>
        <v>94.205448571428576</v>
      </c>
      <c r="J84" s="48">
        <f t="shared" si="5"/>
        <v>60842790</v>
      </c>
      <c r="K84" s="49">
        <f t="shared" si="6"/>
        <v>5.7945514285714292</v>
      </c>
    </row>
    <row r="85" spans="2:12" ht="23.25" customHeight="1" thickBot="1">
      <c r="B85" s="98"/>
      <c r="C85" s="38">
        <v>21</v>
      </c>
      <c r="D85" s="91" t="s">
        <v>99</v>
      </c>
      <c r="E85" s="108">
        <v>1200000000</v>
      </c>
      <c r="F85" s="108">
        <v>1200000000</v>
      </c>
      <c r="G85" s="106">
        <f t="shared" si="8"/>
        <v>100</v>
      </c>
      <c r="H85" s="109">
        <v>1076896900</v>
      </c>
      <c r="I85" s="36">
        <f t="shared" si="7"/>
        <v>89.741408333333325</v>
      </c>
      <c r="J85" s="48">
        <f t="shared" si="5"/>
        <v>123103100</v>
      </c>
      <c r="K85" s="49">
        <f t="shared" si="6"/>
        <v>10.258591666666666</v>
      </c>
    </row>
    <row r="86" spans="2:12" ht="23.25" customHeight="1" thickBot="1">
      <c r="B86" s="98"/>
      <c r="C86" s="38">
        <v>22</v>
      </c>
      <c r="D86" s="91" t="s">
        <v>100</v>
      </c>
      <c r="E86" s="108">
        <v>700000000</v>
      </c>
      <c r="F86" s="108">
        <v>700000000</v>
      </c>
      <c r="G86" s="106">
        <f t="shared" si="8"/>
        <v>100</v>
      </c>
      <c r="H86" s="109">
        <v>615050000</v>
      </c>
      <c r="I86" s="36">
        <f t="shared" si="7"/>
        <v>87.864285714285714</v>
      </c>
      <c r="J86" s="48">
        <f t="shared" si="5"/>
        <v>84950000</v>
      </c>
      <c r="K86" s="49">
        <f t="shared" si="6"/>
        <v>12.135714285714286</v>
      </c>
    </row>
    <row r="87" spans="2:12" ht="23.25" customHeight="1" thickBot="1">
      <c r="B87" s="98"/>
      <c r="C87" s="38">
        <v>23</v>
      </c>
      <c r="D87" s="91" t="s">
        <v>101</v>
      </c>
      <c r="E87" s="108">
        <v>1430000000</v>
      </c>
      <c r="F87" s="108">
        <v>1430000000</v>
      </c>
      <c r="G87" s="106">
        <f t="shared" si="8"/>
        <v>100</v>
      </c>
      <c r="H87" s="165">
        <v>1307801900</v>
      </c>
      <c r="I87" s="36">
        <f t="shared" si="7"/>
        <v>91.454678321678315</v>
      </c>
      <c r="J87" s="48">
        <f t="shared" si="5"/>
        <v>122198100</v>
      </c>
      <c r="K87" s="49">
        <f t="shared" si="6"/>
        <v>8.5453216783216774</v>
      </c>
    </row>
    <row r="88" spans="2:12" ht="23.25" customHeight="1" thickBot="1">
      <c r="B88" s="98"/>
      <c r="C88" s="38">
        <v>24</v>
      </c>
      <c r="D88" s="91" t="s">
        <v>102</v>
      </c>
      <c r="E88" s="108">
        <v>700000000</v>
      </c>
      <c r="F88" s="108">
        <v>700000000</v>
      </c>
      <c r="G88" s="106">
        <f t="shared" si="8"/>
        <v>100</v>
      </c>
      <c r="H88" s="109">
        <v>663546473</v>
      </c>
      <c r="I88" s="36">
        <f t="shared" si="7"/>
        <v>94.792353285714285</v>
      </c>
      <c r="J88" s="48">
        <f t="shared" si="5"/>
        <v>36453527</v>
      </c>
      <c r="K88" s="49">
        <f t="shared" si="6"/>
        <v>5.2076467142857146</v>
      </c>
    </row>
    <row r="89" spans="2:12" ht="23.25" customHeight="1" thickBot="1">
      <c r="B89" s="98"/>
      <c r="C89" s="38">
        <v>25</v>
      </c>
      <c r="D89" s="91" t="s">
        <v>103</v>
      </c>
      <c r="E89" s="108">
        <v>250000000</v>
      </c>
      <c r="F89" s="108">
        <v>250000000</v>
      </c>
      <c r="G89" s="106">
        <f t="shared" si="8"/>
        <v>100</v>
      </c>
      <c r="H89" s="109">
        <v>170257500</v>
      </c>
      <c r="I89" s="36">
        <f t="shared" si="7"/>
        <v>68.103000000000009</v>
      </c>
      <c r="J89" s="48">
        <f t="shared" si="5"/>
        <v>79742500</v>
      </c>
      <c r="K89" s="49">
        <f t="shared" si="6"/>
        <v>31.896999999999998</v>
      </c>
    </row>
    <row r="90" spans="2:12" ht="23.25" customHeight="1" thickBot="1">
      <c r="B90" s="98"/>
      <c r="C90" s="38">
        <v>26</v>
      </c>
      <c r="D90" s="92" t="s">
        <v>104</v>
      </c>
      <c r="E90" s="108">
        <v>520000000</v>
      </c>
      <c r="F90" s="108">
        <v>520000000</v>
      </c>
      <c r="G90" s="106">
        <f t="shared" si="8"/>
        <v>100</v>
      </c>
      <c r="H90" s="109">
        <v>512386708</v>
      </c>
      <c r="I90" s="36">
        <f t="shared" si="7"/>
        <v>98.53590538461539</v>
      </c>
      <c r="J90" s="48">
        <f t="shared" si="5"/>
        <v>7613292</v>
      </c>
      <c r="K90" s="49">
        <f t="shared" si="6"/>
        <v>1.4640946153846153</v>
      </c>
    </row>
    <row r="91" spans="2:12" ht="23.25" customHeight="1" thickBot="1">
      <c r="B91" s="98"/>
      <c r="C91" s="38">
        <v>27</v>
      </c>
      <c r="D91" s="92" t="s">
        <v>105</v>
      </c>
      <c r="E91" s="108">
        <v>200000000</v>
      </c>
      <c r="F91" s="108">
        <v>200000000</v>
      </c>
      <c r="G91" s="106">
        <f t="shared" si="8"/>
        <v>100</v>
      </c>
      <c r="H91" s="109">
        <v>199349760</v>
      </c>
      <c r="I91" s="36">
        <f t="shared" si="7"/>
        <v>99.674880000000002</v>
      </c>
      <c r="J91" s="48">
        <f t="shared" si="5"/>
        <v>650240</v>
      </c>
      <c r="K91" s="49">
        <f t="shared" si="6"/>
        <v>0.32512000000000002</v>
      </c>
    </row>
    <row r="92" spans="2:12" ht="23.25" customHeight="1" thickBot="1">
      <c r="B92" s="98"/>
      <c r="C92" s="38">
        <v>28</v>
      </c>
      <c r="D92" s="92" t="s">
        <v>106</v>
      </c>
      <c r="E92" s="108">
        <v>740000000</v>
      </c>
      <c r="F92" s="108">
        <v>740000000</v>
      </c>
      <c r="G92" s="106">
        <f t="shared" si="8"/>
        <v>100</v>
      </c>
      <c r="H92" s="109">
        <v>739500000</v>
      </c>
      <c r="I92" s="36">
        <f t="shared" si="7"/>
        <v>99.932432432432421</v>
      </c>
      <c r="J92" s="48">
        <f t="shared" si="5"/>
        <v>500000</v>
      </c>
      <c r="K92" s="49">
        <f t="shared" si="6"/>
        <v>6.7567567567567571E-2</v>
      </c>
    </row>
    <row r="93" spans="2:12" ht="23.25" customHeight="1" thickBot="1">
      <c r="B93" s="98"/>
      <c r="C93" s="38">
        <v>29</v>
      </c>
      <c r="D93" s="92" t="s">
        <v>107</v>
      </c>
      <c r="E93" s="108">
        <v>900000000</v>
      </c>
      <c r="F93" s="108">
        <v>900000000</v>
      </c>
      <c r="G93" s="106">
        <f t="shared" si="8"/>
        <v>100</v>
      </c>
      <c r="H93" s="109">
        <v>823530000</v>
      </c>
      <c r="I93" s="36">
        <f t="shared" si="7"/>
        <v>91.50333333333333</v>
      </c>
      <c r="J93" s="48">
        <f t="shared" si="5"/>
        <v>76470000</v>
      </c>
      <c r="K93" s="49">
        <f t="shared" si="6"/>
        <v>8.4966666666666661</v>
      </c>
    </row>
    <row r="94" spans="2:12" ht="23.25" customHeight="1" thickBot="1">
      <c r="B94" s="98"/>
      <c r="C94" s="38">
        <v>30</v>
      </c>
      <c r="D94" s="92" t="s">
        <v>108</v>
      </c>
      <c r="E94" s="108">
        <v>1400000000</v>
      </c>
      <c r="F94" s="108">
        <v>1400000000</v>
      </c>
      <c r="G94" s="106">
        <f t="shared" si="8"/>
        <v>100</v>
      </c>
      <c r="H94" s="109">
        <v>498457230</v>
      </c>
      <c r="I94" s="36">
        <f t="shared" si="7"/>
        <v>35.604087857142858</v>
      </c>
      <c r="J94" s="48">
        <f t="shared" si="5"/>
        <v>901542770</v>
      </c>
      <c r="K94" s="49">
        <f t="shared" si="6"/>
        <v>64.395912142857142</v>
      </c>
    </row>
    <row r="95" spans="2:12" ht="23.25" customHeight="1" thickBot="1">
      <c r="B95" s="98"/>
      <c r="C95" s="38">
        <v>31</v>
      </c>
      <c r="D95" s="92" t="s">
        <v>109</v>
      </c>
      <c r="E95" s="108">
        <v>804862000</v>
      </c>
      <c r="F95" s="108">
        <v>804862000</v>
      </c>
      <c r="G95" s="106">
        <f t="shared" si="8"/>
        <v>100</v>
      </c>
      <c r="H95" s="109">
        <v>730666907</v>
      </c>
      <c r="I95" s="36">
        <f t="shared" si="7"/>
        <v>90.781637970235892</v>
      </c>
      <c r="J95" s="48">
        <f t="shared" si="5"/>
        <v>74195093</v>
      </c>
      <c r="K95" s="49">
        <f t="shared" si="6"/>
        <v>9.2183620297641085</v>
      </c>
    </row>
    <row r="96" spans="2:12" ht="23.25" customHeight="1" thickBot="1">
      <c r="B96" s="98"/>
      <c r="C96" s="38">
        <v>32</v>
      </c>
      <c r="D96" s="92" t="s">
        <v>110</v>
      </c>
      <c r="E96" s="108">
        <v>1750000000</v>
      </c>
      <c r="F96" s="108">
        <v>1750000000</v>
      </c>
      <c r="G96" s="106">
        <f t="shared" si="8"/>
        <v>100</v>
      </c>
      <c r="H96" s="165">
        <v>1100962661</v>
      </c>
      <c r="I96" s="36">
        <f t="shared" si="7"/>
        <v>62.912152057142855</v>
      </c>
      <c r="J96" s="48">
        <f t="shared" si="5"/>
        <v>649037339</v>
      </c>
      <c r="K96" s="49">
        <f t="shared" si="6"/>
        <v>37.087847942857145</v>
      </c>
    </row>
    <row r="97" spans="2:11" ht="23.25" customHeight="1" thickBot="1">
      <c r="B97" s="98"/>
      <c r="C97" s="38">
        <v>33</v>
      </c>
      <c r="D97" s="92" t="s">
        <v>111</v>
      </c>
      <c r="E97" s="108">
        <v>300000000</v>
      </c>
      <c r="F97" s="108">
        <v>300000000</v>
      </c>
      <c r="G97" s="106">
        <f t="shared" si="8"/>
        <v>100</v>
      </c>
      <c r="H97" s="109">
        <v>276506500</v>
      </c>
      <c r="I97" s="36">
        <f t="shared" si="7"/>
        <v>92.168833333333339</v>
      </c>
      <c r="J97" s="48">
        <f t="shared" si="5"/>
        <v>23493500</v>
      </c>
      <c r="K97" s="49">
        <f t="shared" si="6"/>
        <v>7.8311666666666664</v>
      </c>
    </row>
    <row r="98" spans="2:11" ht="23.25" customHeight="1" thickBot="1">
      <c r="B98" s="98"/>
      <c r="C98" s="38">
        <v>34</v>
      </c>
      <c r="D98" s="92" t="s">
        <v>112</v>
      </c>
      <c r="E98" s="108">
        <v>1240000000</v>
      </c>
      <c r="F98" s="108">
        <v>1240000000</v>
      </c>
      <c r="G98" s="106">
        <f t="shared" si="8"/>
        <v>100</v>
      </c>
      <c r="H98" s="109">
        <v>1081701700</v>
      </c>
      <c r="I98" s="36">
        <f t="shared" si="7"/>
        <v>87.234008064516132</v>
      </c>
      <c r="J98" s="48">
        <f t="shared" si="5"/>
        <v>158298300</v>
      </c>
      <c r="K98" s="49">
        <f t="shared" si="6"/>
        <v>12.76599193548387</v>
      </c>
    </row>
    <row r="99" spans="2:11" ht="23.25" customHeight="1" thickBot="1">
      <c r="B99" s="98"/>
      <c r="C99" s="38">
        <v>35</v>
      </c>
      <c r="D99" s="92" t="s">
        <v>113</v>
      </c>
      <c r="E99" s="108">
        <v>900000000</v>
      </c>
      <c r="F99" s="108">
        <v>900000000</v>
      </c>
      <c r="G99" s="106">
        <f t="shared" si="8"/>
        <v>100</v>
      </c>
      <c r="H99" s="109">
        <v>722794610</v>
      </c>
      <c r="I99" s="36">
        <f t="shared" si="7"/>
        <v>80.310512222222215</v>
      </c>
      <c r="J99" s="48">
        <f t="shared" si="5"/>
        <v>177205390</v>
      </c>
      <c r="K99" s="49">
        <f t="shared" si="6"/>
        <v>19.689487777777778</v>
      </c>
    </row>
    <row r="100" spans="2:11" ht="23.25" customHeight="1" thickBot="1">
      <c r="B100" s="98"/>
      <c r="C100" s="38">
        <v>36</v>
      </c>
      <c r="D100" s="92" t="s">
        <v>114</v>
      </c>
      <c r="E100" s="108">
        <v>920000000</v>
      </c>
      <c r="F100" s="108">
        <v>920000000</v>
      </c>
      <c r="G100" s="106">
        <f t="shared" si="8"/>
        <v>100</v>
      </c>
      <c r="H100" s="109">
        <v>704656869</v>
      </c>
      <c r="I100" s="36">
        <f t="shared" si="7"/>
        <v>76.593137934782604</v>
      </c>
      <c r="J100" s="48">
        <f t="shared" ref="J100:J146" si="9">F100-H100</f>
        <v>215343131</v>
      </c>
      <c r="K100" s="49">
        <f t="shared" ref="K100:K146" si="10">J100/F100*100</f>
        <v>23.406862065217389</v>
      </c>
    </row>
    <row r="101" spans="2:11" ht="23.25" customHeight="1" thickBot="1">
      <c r="B101" s="98"/>
      <c r="C101" s="38">
        <v>37</v>
      </c>
      <c r="D101" s="92" t="s">
        <v>115</v>
      </c>
      <c r="E101" s="108">
        <v>350000000</v>
      </c>
      <c r="F101" s="108">
        <v>350000000</v>
      </c>
      <c r="G101" s="106">
        <f t="shared" si="8"/>
        <v>100</v>
      </c>
      <c r="H101" s="109">
        <v>293415920</v>
      </c>
      <c r="I101" s="36">
        <f t="shared" si="7"/>
        <v>83.833120000000008</v>
      </c>
      <c r="J101" s="48">
        <f t="shared" si="9"/>
        <v>56584080</v>
      </c>
      <c r="K101" s="49">
        <f t="shared" si="10"/>
        <v>16.166879999999999</v>
      </c>
    </row>
    <row r="102" spans="2:11" ht="23.25" customHeight="1" thickBot="1">
      <c r="B102" s="98"/>
      <c r="C102" s="38">
        <v>38</v>
      </c>
      <c r="D102" s="92" t="s">
        <v>116</v>
      </c>
      <c r="E102" s="108">
        <v>1312200000</v>
      </c>
      <c r="F102" s="108">
        <v>1312200000</v>
      </c>
      <c r="G102" s="106">
        <f t="shared" si="8"/>
        <v>100</v>
      </c>
      <c r="H102" s="109">
        <v>1067468391</v>
      </c>
      <c r="I102" s="36">
        <f t="shared" si="7"/>
        <v>81.34951920438958</v>
      </c>
      <c r="J102" s="48">
        <f t="shared" si="9"/>
        <v>244731609</v>
      </c>
      <c r="K102" s="49">
        <f t="shared" si="10"/>
        <v>18.650480795610424</v>
      </c>
    </row>
    <row r="103" spans="2:11" ht="23.25" customHeight="1" thickBot="1">
      <c r="B103" s="98"/>
      <c r="C103" s="38">
        <v>39</v>
      </c>
      <c r="D103" s="93" t="s">
        <v>117</v>
      </c>
      <c r="E103" s="108">
        <v>1202400000</v>
      </c>
      <c r="F103" s="108">
        <v>1202400000</v>
      </c>
      <c r="G103" s="106">
        <f t="shared" si="8"/>
        <v>100</v>
      </c>
      <c r="H103" s="109">
        <v>1010536200</v>
      </c>
      <c r="I103" s="36">
        <f t="shared" si="7"/>
        <v>84.043263473053898</v>
      </c>
      <c r="J103" s="48">
        <f t="shared" si="9"/>
        <v>191863800</v>
      </c>
      <c r="K103" s="49">
        <f t="shared" si="10"/>
        <v>15.956736526946107</v>
      </c>
    </row>
    <row r="104" spans="2:11" ht="23.25" customHeight="1" thickBot="1">
      <c r="B104" s="98"/>
      <c r="C104" s="38">
        <v>40</v>
      </c>
      <c r="D104" s="94" t="s">
        <v>118</v>
      </c>
      <c r="E104" s="108">
        <v>1312200000</v>
      </c>
      <c r="F104" s="108">
        <v>1312200000</v>
      </c>
      <c r="G104" s="106">
        <f t="shared" si="8"/>
        <v>100</v>
      </c>
      <c r="H104" s="109">
        <v>1251504906</v>
      </c>
      <c r="I104" s="36">
        <f t="shared" si="7"/>
        <v>95.374554641060811</v>
      </c>
      <c r="J104" s="48">
        <f t="shared" si="9"/>
        <v>60695094</v>
      </c>
      <c r="K104" s="49">
        <f t="shared" si="10"/>
        <v>4.625445358939186</v>
      </c>
    </row>
    <row r="105" spans="2:11" ht="23.25" customHeight="1" thickBot="1">
      <c r="B105" s="98"/>
      <c r="C105" s="38">
        <v>41</v>
      </c>
      <c r="D105" s="93" t="s">
        <v>119</v>
      </c>
      <c r="E105" s="108">
        <v>910800000</v>
      </c>
      <c r="F105" s="108">
        <v>910800000</v>
      </c>
      <c r="G105" s="106">
        <f t="shared" si="8"/>
        <v>100</v>
      </c>
      <c r="H105" s="109">
        <v>812315844</v>
      </c>
      <c r="I105" s="36">
        <f t="shared" ref="I105:I146" si="11">H105/F105*100</f>
        <v>89.18707114624506</v>
      </c>
      <c r="J105" s="48">
        <f t="shared" si="9"/>
        <v>98484156</v>
      </c>
      <c r="K105" s="49">
        <f t="shared" si="10"/>
        <v>10.812928853754942</v>
      </c>
    </row>
    <row r="106" spans="2:11" ht="23.25" customHeight="1" thickBot="1">
      <c r="B106" s="98"/>
      <c r="C106" s="38">
        <v>42</v>
      </c>
      <c r="D106" s="93" t="s">
        <v>120</v>
      </c>
      <c r="E106" s="108">
        <v>374400000</v>
      </c>
      <c r="F106" s="108">
        <v>374400000</v>
      </c>
      <c r="G106" s="106">
        <f t="shared" si="8"/>
        <v>100</v>
      </c>
      <c r="H106" s="109">
        <v>347725000</v>
      </c>
      <c r="I106" s="36">
        <f t="shared" si="11"/>
        <v>92.87526709401709</v>
      </c>
      <c r="J106" s="48">
        <f t="shared" si="9"/>
        <v>26675000</v>
      </c>
      <c r="K106" s="49">
        <f t="shared" si="10"/>
        <v>7.1247329059829054</v>
      </c>
    </row>
    <row r="107" spans="2:11" ht="23.25" customHeight="1" thickBot="1">
      <c r="B107" s="98"/>
      <c r="C107" s="38">
        <v>43</v>
      </c>
      <c r="D107" s="93" t="s">
        <v>121</v>
      </c>
      <c r="E107" s="108">
        <v>851400000</v>
      </c>
      <c r="F107" s="108">
        <v>851400000</v>
      </c>
      <c r="G107" s="106">
        <f t="shared" si="8"/>
        <v>100</v>
      </c>
      <c r="H107" s="175">
        <v>625925150</v>
      </c>
      <c r="I107" s="36">
        <f t="shared" si="11"/>
        <v>73.51716584449143</v>
      </c>
      <c r="J107" s="48">
        <f t="shared" si="9"/>
        <v>225474850</v>
      </c>
      <c r="K107" s="49">
        <f t="shared" si="10"/>
        <v>26.482834155508574</v>
      </c>
    </row>
    <row r="108" spans="2:11" ht="23.25" customHeight="1" thickBot="1">
      <c r="B108" s="98"/>
      <c r="C108" s="38">
        <v>44</v>
      </c>
      <c r="D108" s="93" t="s">
        <v>122</v>
      </c>
      <c r="E108" s="108">
        <v>844200000</v>
      </c>
      <c r="F108" s="108">
        <v>844200000</v>
      </c>
      <c r="G108" s="106">
        <f t="shared" si="8"/>
        <v>100</v>
      </c>
      <c r="H108" s="165">
        <v>671620500</v>
      </c>
      <c r="I108" s="36">
        <f t="shared" si="11"/>
        <v>79.55703624733475</v>
      </c>
      <c r="J108" s="48">
        <f t="shared" si="9"/>
        <v>172579500</v>
      </c>
      <c r="K108" s="49">
        <f t="shared" si="10"/>
        <v>20.442963752665243</v>
      </c>
    </row>
    <row r="109" spans="2:11" ht="23.25" customHeight="1" thickBot="1">
      <c r="B109" s="98"/>
      <c r="C109" s="38">
        <v>45</v>
      </c>
      <c r="D109" s="93" t="s">
        <v>123</v>
      </c>
      <c r="E109" s="108">
        <v>216000000</v>
      </c>
      <c r="F109" s="108">
        <v>216000000</v>
      </c>
      <c r="G109" s="106">
        <f t="shared" si="8"/>
        <v>100</v>
      </c>
      <c r="H109" s="128">
        <v>179799600</v>
      </c>
      <c r="I109" s="36">
        <f t="shared" si="11"/>
        <v>83.240555555555545</v>
      </c>
      <c r="J109" s="48">
        <f t="shared" si="9"/>
        <v>36200400</v>
      </c>
      <c r="K109" s="49">
        <f t="shared" si="10"/>
        <v>16.759444444444444</v>
      </c>
    </row>
    <row r="110" spans="2:11" ht="23.25" customHeight="1" thickBot="1">
      <c r="B110" s="98"/>
      <c r="C110" s="38">
        <v>46</v>
      </c>
      <c r="D110" s="93" t="s">
        <v>124</v>
      </c>
      <c r="E110" s="108">
        <v>669600000</v>
      </c>
      <c r="F110" s="108">
        <v>669600000</v>
      </c>
      <c r="G110" s="106">
        <f t="shared" si="8"/>
        <v>100</v>
      </c>
      <c r="H110" s="128">
        <v>584262200</v>
      </c>
      <c r="I110" s="36">
        <f t="shared" si="11"/>
        <v>87.255406212664283</v>
      </c>
      <c r="J110" s="48">
        <f t="shared" si="9"/>
        <v>85337800</v>
      </c>
      <c r="K110" s="49">
        <f t="shared" si="10"/>
        <v>12.744593787335724</v>
      </c>
    </row>
    <row r="111" spans="2:11" ht="23.25" customHeight="1" thickBot="1">
      <c r="B111" s="98"/>
      <c r="C111" s="38">
        <v>47</v>
      </c>
      <c r="D111" s="93" t="s">
        <v>125</v>
      </c>
      <c r="E111" s="108">
        <v>1330400000</v>
      </c>
      <c r="F111" s="108">
        <v>1330400000</v>
      </c>
      <c r="G111" s="106">
        <f t="shared" si="8"/>
        <v>100</v>
      </c>
      <c r="H111" s="128">
        <v>834490980</v>
      </c>
      <c r="I111" s="36">
        <f t="shared" si="11"/>
        <v>62.724818099819601</v>
      </c>
      <c r="J111" s="48">
        <f t="shared" si="9"/>
        <v>495909020</v>
      </c>
      <c r="K111" s="49">
        <f t="shared" si="10"/>
        <v>37.275181900180399</v>
      </c>
    </row>
    <row r="112" spans="2:11" ht="23.25" customHeight="1" thickBot="1">
      <c r="B112" s="98"/>
      <c r="C112" s="38">
        <v>48</v>
      </c>
      <c r="D112" s="93" t="s">
        <v>126</v>
      </c>
      <c r="E112" s="108">
        <v>1404000000</v>
      </c>
      <c r="F112" s="108">
        <v>1404000000</v>
      </c>
      <c r="G112" s="106">
        <f t="shared" si="8"/>
        <v>100</v>
      </c>
      <c r="H112" s="128">
        <v>785103820</v>
      </c>
      <c r="I112" s="36">
        <f t="shared" si="11"/>
        <v>55.919075498575502</v>
      </c>
      <c r="J112" s="48">
        <f t="shared" si="9"/>
        <v>618896180</v>
      </c>
      <c r="K112" s="49">
        <f t="shared" si="10"/>
        <v>44.080924501424498</v>
      </c>
    </row>
    <row r="113" spans="2:11" ht="23.25" customHeight="1" thickBot="1">
      <c r="B113" s="98"/>
      <c r="C113" s="38">
        <v>49</v>
      </c>
      <c r="D113" s="93" t="s">
        <v>127</v>
      </c>
      <c r="E113" s="108">
        <v>387000000</v>
      </c>
      <c r="F113" s="108">
        <v>387000000</v>
      </c>
      <c r="G113" s="106">
        <f t="shared" si="8"/>
        <v>100</v>
      </c>
      <c r="H113" s="165">
        <v>357517790</v>
      </c>
      <c r="I113" s="36">
        <f t="shared" si="11"/>
        <v>92.381857881136952</v>
      </c>
      <c r="J113" s="48">
        <f t="shared" si="9"/>
        <v>29482210</v>
      </c>
      <c r="K113" s="49">
        <f t="shared" si="10"/>
        <v>7.6181421188630489</v>
      </c>
    </row>
    <row r="114" spans="2:11" ht="23.25" customHeight="1" thickBot="1">
      <c r="B114" s="98"/>
      <c r="C114" s="38">
        <v>50</v>
      </c>
      <c r="D114" s="93" t="s">
        <v>128</v>
      </c>
      <c r="E114" s="108">
        <v>1440000000</v>
      </c>
      <c r="F114" s="108">
        <v>1440000000</v>
      </c>
      <c r="G114" s="106">
        <f t="shared" si="8"/>
        <v>100</v>
      </c>
      <c r="H114" s="128">
        <v>922800500</v>
      </c>
      <c r="I114" s="36">
        <f t="shared" si="11"/>
        <v>64.083368055555553</v>
      </c>
      <c r="J114" s="48">
        <f t="shared" si="9"/>
        <v>517199500</v>
      </c>
      <c r="K114" s="49">
        <f t="shared" si="10"/>
        <v>35.916631944444447</v>
      </c>
    </row>
    <row r="115" spans="2:11" ht="23.25" customHeight="1" thickBot="1">
      <c r="B115" s="98"/>
      <c r="C115" s="38">
        <v>51</v>
      </c>
      <c r="D115" s="93" t="s">
        <v>129</v>
      </c>
      <c r="E115" s="108">
        <v>1078200000</v>
      </c>
      <c r="F115" s="108">
        <v>1078200000</v>
      </c>
      <c r="G115" s="106">
        <f t="shared" si="8"/>
        <v>100</v>
      </c>
      <c r="H115" s="128">
        <v>976830350</v>
      </c>
      <c r="I115" s="36">
        <f t="shared" si="11"/>
        <v>90.59825171582267</v>
      </c>
      <c r="J115" s="48">
        <f t="shared" si="9"/>
        <v>101369650</v>
      </c>
      <c r="K115" s="49">
        <f t="shared" si="10"/>
        <v>9.4017482841773337</v>
      </c>
    </row>
    <row r="116" spans="2:11" ht="23.25" customHeight="1" thickBot="1">
      <c r="B116" s="98"/>
      <c r="C116" s="38">
        <v>52</v>
      </c>
      <c r="D116" s="93" t="s">
        <v>130</v>
      </c>
      <c r="E116" s="108">
        <v>1156448000</v>
      </c>
      <c r="F116" s="108">
        <v>1156448000</v>
      </c>
      <c r="G116" s="106">
        <f t="shared" si="8"/>
        <v>100</v>
      </c>
      <c r="H116" s="128">
        <v>1009234000</v>
      </c>
      <c r="I116" s="36">
        <f t="shared" si="11"/>
        <v>87.270158277760871</v>
      </c>
      <c r="J116" s="48">
        <f t="shared" si="9"/>
        <v>147214000</v>
      </c>
      <c r="K116" s="49">
        <f t="shared" si="10"/>
        <v>12.729841722239133</v>
      </c>
    </row>
    <row r="117" spans="2:11" ht="23.25" customHeight="1" thickBot="1">
      <c r="B117" s="98"/>
      <c r="C117" s="38">
        <v>53</v>
      </c>
      <c r="D117" s="95" t="s">
        <v>131</v>
      </c>
      <c r="E117" s="108">
        <v>925200000</v>
      </c>
      <c r="F117" s="108">
        <v>925200000</v>
      </c>
      <c r="G117" s="106">
        <f t="shared" si="8"/>
        <v>100</v>
      </c>
      <c r="H117" s="128">
        <v>644956000</v>
      </c>
      <c r="I117" s="36">
        <f t="shared" si="11"/>
        <v>69.709900562040644</v>
      </c>
      <c r="J117" s="48">
        <f t="shared" si="9"/>
        <v>280244000</v>
      </c>
      <c r="K117" s="49">
        <f t="shared" si="10"/>
        <v>30.290099437959363</v>
      </c>
    </row>
    <row r="118" spans="2:11" ht="23.25" customHeight="1" thickBot="1">
      <c r="B118" s="98"/>
      <c r="C118" s="38">
        <v>54</v>
      </c>
      <c r="D118" s="95" t="s">
        <v>132</v>
      </c>
      <c r="E118" s="108">
        <v>430200000</v>
      </c>
      <c r="F118" s="176">
        <v>430200000</v>
      </c>
      <c r="G118" s="106">
        <f t="shared" si="8"/>
        <v>100</v>
      </c>
      <c r="H118" s="165">
        <v>405084400</v>
      </c>
      <c r="I118" s="36">
        <f t="shared" si="11"/>
        <v>94.161878196187814</v>
      </c>
      <c r="J118" s="48">
        <f t="shared" si="9"/>
        <v>25115600</v>
      </c>
      <c r="K118" s="49">
        <f t="shared" si="10"/>
        <v>5.8381218038121805</v>
      </c>
    </row>
    <row r="119" spans="2:11" ht="23.25" customHeight="1" thickBot="1">
      <c r="B119" s="98"/>
      <c r="C119" s="38">
        <v>55</v>
      </c>
      <c r="D119" s="95" t="s">
        <v>133</v>
      </c>
      <c r="E119" s="108">
        <v>880200000</v>
      </c>
      <c r="F119" s="108">
        <v>880200000</v>
      </c>
      <c r="G119" s="106">
        <f t="shared" si="8"/>
        <v>100</v>
      </c>
      <c r="H119" s="109">
        <v>489899250</v>
      </c>
      <c r="I119" s="36">
        <f t="shared" si="11"/>
        <v>55.657719836400823</v>
      </c>
      <c r="J119" s="48">
        <f t="shared" si="9"/>
        <v>390300750</v>
      </c>
      <c r="K119" s="49">
        <f t="shared" si="10"/>
        <v>44.342280163599177</v>
      </c>
    </row>
    <row r="120" spans="2:11" ht="23.25" customHeight="1" thickBot="1">
      <c r="B120" s="98"/>
      <c r="C120" s="38">
        <v>56</v>
      </c>
      <c r="D120" s="96" t="s">
        <v>134</v>
      </c>
      <c r="E120" s="108">
        <v>561600000</v>
      </c>
      <c r="F120" s="108">
        <v>561600000</v>
      </c>
      <c r="G120" s="106">
        <f t="shared" si="8"/>
        <v>100</v>
      </c>
      <c r="H120" s="175">
        <v>437551500</v>
      </c>
      <c r="I120" s="36">
        <f t="shared" si="11"/>
        <v>77.911591880341874</v>
      </c>
      <c r="J120" s="48">
        <f t="shared" si="9"/>
        <v>124048500</v>
      </c>
      <c r="K120" s="49">
        <f t="shared" si="10"/>
        <v>22.088408119658119</v>
      </c>
    </row>
    <row r="121" spans="2:11" ht="23.25" customHeight="1" thickBot="1">
      <c r="B121" s="98"/>
      <c r="C121" s="38">
        <v>57</v>
      </c>
      <c r="D121" s="96" t="s">
        <v>135</v>
      </c>
      <c r="E121" s="108">
        <v>1058200000</v>
      </c>
      <c r="F121" s="108">
        <v>1058200000</v>
      </c>
      <c r="G121" s="106">
        <f t="shared" si="8"/>
        <v>100</v>
      </c>
      <c r="H121" s="175">
        <v>729852878</v>
      </c>
      <c r="I121" s="36">
        <f t="shared" si="11"/>
        <v>68.971165942165953</v>
      </c>
      <c r="J121" s="48">
        <f t="shared" si="9"/>
        <v>328347122</v>
      </c>
      <c r="K121" s="49">
        <f t="shared" si="10"/>
        <v>31.028834057834061</v>
      </c>
    </row>
    <row r="122" spans="2:11" ht="23.25" customHeight="1" thickBot="1">
      <c r="B122" s="98"/>
      <c r="C122" s="38">
        <v>58</v>
      </c>
      <c r="D122" s="96" t="s">
        <v>136</v>
      </c>
      <c r="E122" s="108">
        <v>565200000</v>
      </c>
      <c r="F122" s="108">
        <v>565200000</v>
      </c>
      <c r="G122" s="106">
        <f t="shared" si="8"/>
        <v>100</v>
      </c>
      <c r="H122" s="109">
        <v>238604900</v>
      </c>
      <c r="I122" s="36">
        <f t="shared" si="11"/>
        <v>42.216012031139421</v>
      </c>
      <c r="J122" s="48">
        <f t="shared" si="9"/>
        <v>326595100</v>
      </c>
      <c r="K122" s="49">
        <f t="shared" si="10"/>
        <v>57.783987968860586</v>
      </c>
    </row>
    <row r="123" spans="2:11" ht="23.25" customHeight="1" thickBot="1">
      <c r="B123" s="98"/>
      <c r="C123" s="38">
        <v>59</v>
      </c>
      <c r="D123" s="96" t="s">
        <v>137</v>
      </c>
      <c r="E123" s="108">
        <v>720000000</v>
      </c>
      <c r="F123" s="108">
        <v>720000000</v>
      </c>
      <c r="G123" s="106">
        <f t="shared" si="8"/>
        <v>100</v>
      </c>
      <c r="H123" s="109">
        <v>459132350</v>
      </c>
      <c r="I123" s="36">
        <f t="shared" si="11"/>
        <v>63.768381944444442</v>
      </c>
      <c r="J123" s="48">
        <f t="shared" si="9"/>
        <v>260867650</v>
      </c>
      <c r="K123" s="49">
        <f t="shared" si="10"/>
        <v>36.23161805555555</v>
      </c>
    </row>
    <row r="124" spans="2:11" ht="23.25" customHeight="1" thickBot="1">
      <c r="B124" s="98"/>
      <c r="C124" s="38">
        <v>60</v>
      </c>
      <c r="D124" s="96" t="s">
        <v>138</v>
      </c>
      <c r="E124" s="108">
        <v>498600000</v>
      </c>
      <c r="F124" s="108">
        <v>498600000</v>
      </c>
      <c r="G124" s="106">
        <f t="shared" si="8"/>
        <v>100</v>
      </c>
      <c r="H124" s="109">
        <v>459184600</v>
      </c>
      <c r="I124" s="36">
        <f t="shared" si="11"/>
        <v>92.094785399117526</v>
      </c>
      <c r="J124" s="48">
        <f t="shared" si="9"/>
        <v>39415400</v>
      </c>
      <c r="K124" s="49">
        <f t="shared" si="10"/>
        <v>7.9052146008824709</v>
      </c>
    </row>
    <row r="125" spans="2:11" ht="23.25" customHeight="1" thickBot="1">
      <c r="B125" s="98"/>
      <c r="C125" s="38">
        <v>61</v>
      </c>
      <c r="D125" s="96" t="s">
        <v>139</v>
      </c>
      <c r="E125" s="108">
        <v>522000000</v>
      </c>
      <c r="F125" s="108">
        <v>522000000</v>
      </c>
      <c r="G125" s="106">
        <f t="shared" si="8"/>
        <v>100</v>
      </c>
      <c r="H125" s="109">
        <v>276505392</v>
      </c>
      <c r="I125" s="36">
        <f t="shared" si="11"/>
        <v>52.970381609195407</v>
      </c>
      <c r="J125" s="48">
        <f t="shared" si="9"/>
        <v>245494608</v>
      </c>
      <c r="K125" s="49">
        <f t="shared" si="10"/>
        <v>47.029618390804593</v>
      </c>
    </row>
    <row r="126" spans="2:11" ht="23.25" customHeight="1" thickBot="1">
      <c r="B126" s="98"/>
      <c r="C126" s="38">
        <v>62</v>
      </c>
      <c r="D126" s="96" t="s">
        <v>140</v>
      </c>
      <c r="E126" s="108">
        <v>907200000</v>
      </c>
      <c r="F126" s="108">
        <v>907200000</v>
      </c>
      <c r="G126" s="106">
        <f t="shared" si="8"/>
        <v>100</v>
      </c>
      <c r="H126" s="109">
        <v>649989696</v>
      </c>
      <c r="I126" s="36">
        <f t="shared" si="11"/>
        <v>71.64789417989418</v>
      </c>
      <c r="J126" s="48">
        <f t="shared" si="9"/>
        <v>257210304</v>
      </c>
      <c r="K126" s="49">
        <f t="shared" si="10"/>
        <v>28.352105820105823</v>
      </c>
    </row>
    <row r="127" spans="2:11" ht="23.25" customHeight="1" thickBot="1">
      <c r="B127" s="98"/>
      <c r="C127" s="38">
        <v>63</v>
      </c>
      <c r="D127" s="96" t="s">
        <v>141</v>
      </c>
      <c r="E127" s="108">
        <v>759600000</v>
      </c>
      <c r="F127" s="108">
        <v>759600000</v>
      </c>
      <c r="G127" s="106">
        <f t="shared" si="8"/>
        <v>100</v>
      </c>
      <c r="H127" s="109">
        <v>754965908</v>
      </c>
      <c r="I127" s="36">
        <f t="shared" si="11"/>
        <v>99.389929963138485</v>
      </c>
      <c r="J127" s="48">
        <f t="shared" si="9"/>
        <v>4634092</v>
      </c>
      <c r="K127" s="49">
        <f t="shared" si="10"/>
        <v>0.61007003686150607</v>
      </c>
    </row>
    <row r="128" spans="2:11" ht="23.25" customHeight="1" thickBot="1">
      <c r="B128" s="98"/>
      <c r="C128" s="38">
        <v>64</v>
      </c>
      <c r="D128" s="96" t="s">
        <v>142</v>
      </c>
      <c r="E128" s="108">
        <v>329400000</v>
      </c>
      <c r="F128" s="108">
        <v>329400000</v>
      </c>
      <c r="G128" s="106">
        <f t="shared" si="8"/>
        <v>100</v>
      </c>
      <c r="H128" s="109">
        <v>322140000</v>
      </c>
      <c r="I128" s="36">
        <f t="shared" si="11"/>
        <v>97.795992714025502</v>
      </c>
      <c r="J128" s="48">
        <f t="shared" si="9"/>
        <v>7260000</v>
      </c>
      <c r="K128" s="49">
        <f t="shared" si="10"/>
        <v>2.204007285974499</v>
      </c>
    </row>
    <row r="129" spans="2:11" ht="23.25" customHeight="1" thickBot="1">
      <c r="B129" s="98"/>
      <c r="C129" s="38">
        <v>65</v>
      </c>
      <c r="D129" s="96" t="s">
        <v>143</v>
      </c>
      <c r="E129" s="108">
        <v>279000000</v>
      </c>
      <c r="F129" s="108">
        <v>279000000</v>
      </c>
      <c r="G129" s="106">
        <f t="shared" si="8"/>
        <v>100</v>
      </c>
      <c r="H129" s="109">
        <v>231942000</v>
      </c>
      <c r="I129" s="36">
        <f t="shared" si="11"/>
        <v>83.13333333333334</v>
      </c>
      <c r="J129" s="48">
        <f t="shared" si="9"/>
        <v>47058000</v>
      </c>
      <c r="K129" s="49">
        <f t="shared" si="10"/>
        <v>16.866666666666667</v>
      </c>
    </row>
    <row r="130" spans="2:11" ht="23.25" customHeight="1" thickBot="1">
      <c r="B130" s="98"/>
      <c r="C130" s="38">
        <v>66</v>
      </c>
      <c r="D130" s="96" t="s">
        <v>144</v>
      </c>
      <c r="E130" s="108">
        <v>1124100000</v>
      </c>
      <c r="F130" s="108">
        <v>1124100000</v>
      </c>
      <c r="G130" s="106">
        <f t="shared" si="8"/>
        <v>100</v>
      </c>
      <c r="H130" s="109">
        <v>1067123250</v>
      </c>
      <c r="I130" s="36">
        <f t="shared" si="11"/>
        <v>94.93134507606085</v>
      </c>
      <c r="J130" s="48">
        <f t="shared" si="9"/>
        <v>56976750</v>
      </c>
      <c r="K130" s="49">
        <f t="shared" si="10"/>
        <v>5.0686549239391514</v>
      </c>
    </row>
    <row r="131" spans="2:11" ht="23.25" customHeight="1" thickBot="1">
      <c r="B131" s="98"/>
      <c r="C131" s="38">
        <v>67</v>
      </c>
      <c r="D131" s="97" t="s">
        <v>145</v>
      </c>
      <c r="E131" s="108">
        <v>50400000</v>
      </c>
      <c r="F131" s="108">
        <v>50400000</v>
      </c>
      <c r="G131" s="106">
        <f t="shared" si="8"/>
        <v>100</v>
      </c>
      <c r="H131" s="109">
        <v>18700000</v>
      </c>
      <c r="I131" s="36">
        <f t="shared" si="11"/>
        <v>37.103174603174608</v>
      </c>
      <c r="J131" s="48">
        <f t="shared" si="9"/>
        <v>31700000</v>
      </c>
      <c r="K131" s="49">
        <f t="shared" si="10"/>
        <v>62.896825396825392</v>
      </c>
    </row>
    <row r="132" spans="2:11" ht="23.25" customHeight="1" thickBot="1">
      <c r="B132" s="98"/>
      <c r="C132" s="38">
        <v>68</v>
      </c>
      <c r="D132" s="97" t="s">
        <v>146</v>
      </c>
      <c r="E132" s="108">
        <v>622800000</v>
      </c>
      <c r="F132" s="108">
        <v>622800000</v>
      </c>
      <c r="G132" s="106">
        <f t="shared" ref="G132:G143" si="12">12/12*100</f>
        <v>100</v>
      </c>
      <c r="H132" s="109">
        <v>560709610</v>
      </c>
      <c r="I132" s="36">
        <f t="shared" si="11"/>
        <v>90.030444765574828</v>
      </c>
      <c r="J132" s="48">
        <f t="shared" si="9"/>
        <v>62090390</v>
      </c>
      <c r="K132" s="49">
        <f t="shared" si="10"/>
        <v>9.9695552344251777</v>
      </c>
    </row>
    <row r="133" spans="2:11" ht="23.25" customHeight="1" thickBot="1">
      <c r="B133" s="98"/>
      <c r="C133" s="38">
        <v>69</v>
      </c>
      <c r="D133" s="97" t="s">
        <v>147</v>
      </c>
      <c r="E133" s="108">
        <v>1281000000</v>
      </c>
      <c r="F133" s="108">
        <v>1281000000</v>
      </c>
      <c r="G133" s="106">
        <f t="shared" si="12"/>
        <v>100</v>
      </c>
      <c r="H133" s="109">
        <v>943258300</v>
      </c>
      <c r="I133" s="36">
        <f t="shared" si="11"/>
        <v>73.634527712724434</v>
      </c>
      <c r="J133" s="48">
        <f t="shared" si="9"/>
        <v>337741700</v>
      </c>
      <c r="K133" s="49">
        <f t="shared" si="10"/>
        <v>26.365472287275566</v>
      </c>
    </row>
    <row r="134" spans="2:11" ht="23.25" customHeight="1" thickBot="1">
      <c r="B134" s="98"/>
      <c r="C134" s="38">
        <v>70</v>
      </c>
      <c r="D134" s="97" t="s">
        <v>148</v>
      </c>
      <c r="E134" s="108">
        <v>867600000</v>
      </c>
      <c r="F134" s="108">
        <v>867600000</v>
      </c>
      <c r="G134" s="106">
        <f t="shared" si="12"/>
        <v>100</v>
      </c>
      <c r="H134" s="109">
        <v>837200000</v>
      </c>
      <c r="I134" s="36">
        <f t="shared" si="11"/>
        <v>96.496081143384046</v>
      </c>
      <c r="J134" s="48">
        <f t="shared" si="9"/>
        <v>30400000</v>
      </c>
      <c r="K134" s="49">
        <f t="shared" si="10"/>
        <v>3.503918856615952</v>
      </c>
    </row>
    <row r="135" spans="2:11" ht="23.25" customHeight="1" thickBot="1">
      <c r="B135" s="98"/>
      <c r="C135" s="38">
        <v>71</v>
      </c>
      <c r="D135" s="97" t="s">
        <v>149</v>
      </c>
      <c r="E135" s="108">
        <v>820800000</v>
      </c>
      <c r="F135" s="108">
        <v>820800000</v>
      </c>
      <c r="G135" s="106">
        <f t="shared" si="12"/>
        <v>100</v>
      </c>
      <c r="H135" s="109">
        <v>629497867</v>
      </c>
      <c r="I135" s="36">
        <f t="shared" si="11"/>
        <v>76.693209917153993</v>
      </c>
      <c r="J135" s="48">
        <f t="shared" si="9"/>
        <v>191302133</v>
      </c>
      <c r="K135" s="49">
        <f t="shared" si="10"/>
        <v>23.306790082846003</v>
      </c>
    </row>
    <row r="136" spans="2:11" ht="23.25" customHeight="1" thickBot="1">
      <c r="B136" s="98"/>
      <c r="C136" s="38">
        <v>72</v>
      </c>
      <c r="D136" s="97" t="s">
        <v>150</v>
      </c>
      <c r="E136" s="108">
        <v>903600000</v>
      </c>
      <c r="F136" s="108">
        <v>903600000</v>
      </c>
      <c r="G136" s="106">
        <f t="shared" si="12"/>
        <v>100</v>
      </c>
      <c r="H136" s="109">
        <v>509157000</v>
      </c>
      <c r="I136" s="36">
        <f t="shared" si="11"/>
        <v>56.347609561752989</v>
      </c>
      <c r="J136" s="48">
        <f t="shared" si="9"/>
        <v>394443000</v>
      </c>
      <c r="K136" s="49">
        <f t="shared" si="10"/>
        <v>43.652390438247011</v>
      </c>
    </row>
    <row r="137" spans="2:11" ht="23.25" customHeight="1" thickBot="1">
      <c r="B137" s="98"/>
      <c r="C137" s="38">
        <v>73</v>
      </c>
      <c r="D137" s="97" t="s">
        <v>151</v>
      </c>
      <c r="E137" s="108">
        <v>1218600000</v>
      </c>
      <c r="F137" s="108">
        <v>1218600000</v>
      </c>
      <c r="G137" s="106">
        <f t="shared" si="12"/>
        <v>100</v>
      </c>
      <c r="H137" s="109">
        <v>635083424</v>
      </c>
      <c r="I137" s="36">
        <f t="shared" si="11"/>
        <v>52.115823403906127</v>
      </c>
      <c r="J137" s="48">
        <f t="shared" si="9"/>
        <v>583516576</v>
      </c>
      <c r="K137" s="49">
        <f t="shared" si="10"/>
        <v>47.88417659609388</v>
      </c>
    </row>
    <row r="138" spans="2:11" ht="23.25" customHeight="1" thickBot="1">
      <c r="B138" s="98"/>
      <c r="C138" s="38">
        <v>74</v>
      </c>
      <c r="D138" s="97" t="s">
        <v>152</v>
      </c>
      <c r="E138" s="108">
        <v>1177200000</v>
      </c>
      <c r="F138" s="108">
        <v>1177200000</v>
      </c>
      <c r="G138" s="106">
        <f t="shared" si="12"/>
        <v>100</v>
      </c>
      <c r="H138" s="109">
        <v>721782040</v>
      </c>
      <c r="I138" s="36">
        <f t="shared" si="11"/>
        <v>61.313459055385664</v>
      </c>
      <c r="J138" s="48">
        <f t="shared" si="9"/>
        <v>455417960</v>
      </c>
      <c r="K138" s="49">
        <f t="shared" si="10"/>
        <v>38.686540944614336</v>
      </c>
    </row>
    <row r="139" spans="2:11" ht="23.25" customHeight="1" thickBot="1">
      <c r="B139" s="98"/>
      <c r="C139" s="38">
        <v>75</v>
      </c>
      <c r="D139" s="97" t="s">
        <v>153</v>
      </c>
      <c r="E139" s="108">
        <v>352800000</v>
      </c>
      <c r="F139" s="108">
        <v>352800000</v>
      </c>
      <c r="G139" s="106">
        <f t="shared" si="12"/>
        <v>100</v>
      </c>
      <c r="H139" s="109">
        <v>241522250</v>
      </c>
      <c r="I139" s="36">
        <f t="shared" si="11"/>
        <v>68.458687641723358</v>
      </c>
      <c r="J139" s="48">
        <f t="shared" si="9"/>
        <v>111277750</v>
      </c>
      <c r="K139" s="49">
        <f t="shared" si="10"/>
        <v>31.541312358276645</v>
      </c>
    </row>
    <row r="140" spans="2:11" ht="23.25" customHeight="1" thickBot="1">
      <c r="B140" s="98"/>
      <c r="C140" s="38">
        <v>76</v>
      </c>
      <c r="D140" s="97" t="s">
        <v>154</v>
      </c>
      <c r="E140" s="108">
        <v>910400000</v>
      </c>
      <c r="F140" s="108">
        <v>910400000</v>
      </c>
      <c r="G140" s="106">
        <f t="shared" si="12"/>
        <v>100</v>
      </c>
      <c r="H140" s="109">
        <v>636584900</v>
      </c>
      <c r="I140" s="36">
        <f t="shared" si="11"/>
        <v>69.923648945518451</v>
      </c>
      <c r="J140" s="48">
        <f t="shared" si="9"/>
        <v>273815100</v>
      </c>
      <c r="K140" s="49">
        <f t="shared" si="10"/>
        <v>30.076351054481549</v>
      </c>
    </row>
    <row r="141" spans="2:11" ht="23.25" customHeight="1" thickBot="1">
      <c r="B141" s="98"/>
      <c r="C141" s="38">
        <v>77</v>
      </c>
      <c r="D141" s="97" t="s">
        <v>155</v>
      </c>
      <c r="E141" s="108">
        <v>696000000</v>
      </c>
      <c r="F141" s="108">
        <v>696000000</v>
      </c>
      <c r="G141" s="106">
        <f t="shared" si="12"/>
        <v>100</v>
      </c>
      <c r="H141" s="109">
        <v>502057539</v>
      </c>
      <c r="I141" s="36">
        <f t="shared" si="11"/>
        <v>72.134703879310351</v>
      </c>
      <c r="J141" s="48">
        <f t="shared" si="9"/>
        <v>193942461</v>
      </c>
      <c r="K141" s="49">
        <f t="shared" si="10"/>
        <v>27.865296120689653</v>
      </c>
    </row>
    <row r="142" spans="2:11" ht="23.25" customHeight="1" thickBot="1">
      <c r="B142" s="98"/>
      <c r="C142" s="38">
        <v>78</v>
      </c>
      <c r="D142" s="97" t="s">
        <v>156</v>
      </c>
      <c r="E142" s="108">
        <v>1035000000</v>
      </c>
      <c r="F142" s="108">
        <v>1035000000</v>
      </c>
      <c r="G142" s="106">
        <f t="shared" si="12"/>
        <v>100</v>
      </c>
      <c r="H142" s="109">
        <v>1005846129</v>
      </c>
      <c r="I142" s="36">
        <f t="shared" si="11"/>
        <v>97.183200869565226</v>
      </c>
      <c r="J142" s="48">
        <f t="shared" si="9"/>
        <v>29153871</v>
      </c>
      <c r="K142" s="49">
        <f t="shared" si="10"/>
        <v>2.8167991304347826</v>
      </c>
    </row>
    <row r="143" spans="2:11" ht="23.25" customHeight="1" thickBot="1">
      <c r="B143" s="98"/>
      <c r="C143" s="38">
        <v>79</v>
      </c>
      <c r="D143" s="97" t="s">
        <v>157</v>
      </c>
      <c r="E143" s="108">
        <v>646160000</v>
      </c>
      <c r="F143" s="108">
        <v>646160000</v>
      </c>
      <c r="G143" s="106">
        <f t="shared" si="12"/>
        <v>100</v>
      </c>
      <c r="H143" s="109">
        <v>545114386</v>
      </c>
      <c r="I143" s="36">
        <f t="shared" si="11"/>
        <v>84.362137241550087</v>
      </c>
      <c r="J143" s="48">
        <f t="shared" si="9"/>
        <v>101045614</v>
      </c>
      <c r="K143" s="49">
        <f t="shared" si="10"/>
        <v>15.63786275844992</v>
      </c>
    </row>
    <row r="144" spans="2:11" ht="23.25" customHeight="1" thickBot="1">
      <c r="B144" s="98"/>
      <c r="C144" s="38">
        <v>80</v>
      </c>
      <c r="D144" s="97" t="s">
        <v>158</v>
      </c>
      <c r="E144" s="108">
        <v>90000000</v>
      </c>
      <c r="F144" s="108">
        <v>90000000</v>
      </c>
      <c r="G144" s="110">
        <v>100</v>
      </c>
      <c r="H144" s="109">
        <v>90000000</v>
      </c>
      <c r="I144" s="36">
        <f t="shared" si="11"/>
        <v>100</v>
      </c>
      <c r="J144" s="48">
        <f t="shared" si="9"/>
        <v>0</v>
      </c>
      <c r="K144" s="49">
        <f t="shared" si="10"/>
        <v>0</v>
      </c>
    </row>
    <row r="145" spans="2:13" ht="23.25" customHeight="1" thickBot="1">
      <c r="B145" s="98"/>
      <c r="C145" s="38">
        <v>81</v>
      </c>
      <c r="D145" s="97" t="s">
        <v>159</v>
      </c>
      <c r="E145" s="98">
        <v>0</v>
      </c>
      <c r="F145" s="111">
        <v>10236000000</v>
      </c>
      <c r="G145" s="110">
        <v>100</v>
      </c>
      <c r="H145" s="109">
        <v>5089561871</v>
      </c>
      <c r="I145" s="36">
        <f t="shared" si="11"/>
        <v>49.722175371238762</v>
      </c>
      <c r="J145" s="48">
        <f t="shared" si="9"/>
        <v>5146438129</v>
      </c>
      <c r="K145" s="49">
        <f t="shared" si="10"/>
        <v>50.277824628761238</v>
      </c>
    </row>
    <row r="146" spans="2:13" ht="23.25" customHeight="1" thickBot="1">
      <c r="B146" s="98"/>
      <c r="C146" s="38">
        <v>82</v>
      </c>
      <c r="D146" s="97" t="s">
        <v>160</v>
      </c>
      <c r="E146" s="98">
        <v>0</v>
      </c>
      <c r="F146" s="111">
        <v>13468000000</v>
      </c>
      <c r="G146" s="107">
        <v>100</v>
      </c>
      <c r="H146" s="109">
        <v>10761840574</v>
      </c>
      <c r="I146" s="36">
        <f t="shared" si="11"/>
        <v>79.906746168696159</v>
      </c>
      <c r="J146" s="48">
        <f t="shared" si="9"/>
        <v>2706159426</v>
      </c>
      <c r="K146" s="49">
        <f t="shared" si="10"/>
        <v>20.09325383130383</v>
      </c>
    </row>
    <row r="147" spans="2:13" ht="23.25" customHeight="1" thickBot="1">
      <c r="B147" s="98"/>
      <c r="C147" s="99" t="s">
        <v>10</v>
      </c>
      <c r="D147" s="177" t="s">
        <v>161</v>
      </c>
      <c r="E147" s="100">
        <f>SUM(E148:E231)</f>
        <v>0</v>
      </c>
      <c r="F147" s="100">
        <f>SUM(F148:F231)</f>
        <v>53855000000</v>
      </c>
      <c r="G147" s="99">
        <v>100</v>
      </c>
      <c r="H147" s="102">
        <f>SUM(H148:H231)</f>
        <v>48774982989</v>
      </c>
      <c r="I147" s="103">
        <f>H147/F147*100</f>
        <v>90.567232362826104</v>
      </c>
      <c r="J147" s="104">
        <f>F147-H147</f>
        <v>5080017011</v>
      </c>
      <c r="K147" s="101">
        <f>J147/F147*100</f>
        <v>9.4327676371738924</v>
      </c>
      <c r="M147" s="138"/>
    </row>
    <row r="148" spans="2:13" ht="23.25" customHeight="1" thickBot="1">
      <c r="B148" s="98"/>
      <c r="C148" s="130">
        <v>1</v>
      </c>
      <c r="D148" s="131" t="s">
        <v>162</v>
      </c>
      <c r="E148" s="105"/>
      <c r="F148" s="105">
        <v>1149400000</v>
      </c>
      <c r="G148" s="132">
        <f>12/12*100</f>
        <v>100</v>
      </c>
      <c r="H148" s="128">
        <v>762077035</v>
      </c>
      <c r="I148" s="133">
        <f t="shared" ref="I148:I211" si="13">H148/F148*100</f>
        <v>66.302160692535239</v>
      </c>
      <c r="J148" s="134">
        <f t="shared" ref="J148:J211" si="14">F148-H148</f>
        <v>387322965</v>
      </c>
      <c r="K148" s="133">
        <f t="shared" ref="K148:K211" si="15">J148/F148*100</f>
        <v>33.697839307464768</v>
      </c>
      <c r="L148" s="135"/>
      <c r="M148" s="138"/>
    </row>
    <row r="149" spans="2:13" ht="23.25" customHeight="1" thickBot="1">
      <c r="B149" s="98"/>
      <c r="C149" s="130">
        <v>2</v>
      </c>
      <c r="D149" s="131" t="s">
        <v>163</v>
      </c>
      <c r="E149" s="105"/>
      <c r="F149" s="105">
        <v>2157400000</v>
      </c>
      <c r="G149" s="132">
        <f t="shared" ref="G149:G212" si="16">12/12*100</f>
        <v>100</v>
      </c>
      <c r="H149" s="128">
        <v>1938128328</v>
      </c>
      <c r="I149" s="133">
        <f t="shared" si="13"/>
        <v>89.836299619912865</v>
      </c>
      <c r="J149" s="134">
        <f t="shared" si="14"/>
        <v>219271672</v>
      </c>
      <c r="K149" s="133">
        <f t="shared" si="15"/>
        <v>10.163700380087141</v>
      </c>
      <c r="L149" s="135"/>
    </row>
    <row r="150" spans="2:13" ht="23.25" customHeight="1" thickBot="1">
      <c r="B150" s="98"/>
      <c r="C150" s="130">
        <v>3</v>
      </c>
      <c r="D150" s="131" t="s">
        <v>164</v>
      </c>
      <c r="E150" s="105"/>
      <c r="F150" s="105">
        <v>897400000</v>
      </c>
      <c r="G150" s="132">
        <f t="shared" si="16"/>
        <v>100</v>
      </c>
      <c r="H150" s="128">
        <v>797456821</v>
      </c>
      <c r="I150" s="133">
        <f t="shared" si="13"/>
        <v>88.863028861154447</v>
      </c>
      <c r="J150" s="134">
        <f t="shared" si="14"/>
        <v>99943179</v>
      </c>
      <c r="K150" s="133">
        <f t="shared" si="15"/>
        <v>11.136971138845555</v>
      </c>
      <c r="L150" s="135"/>
      <c r="M150" s="1" t="s">
        <v>51</v>
      </c>
    </row>
    <row r="151" spans="2:13" ht="23.25" customHeight="1" thickBot="1">
      <c r="B151" s="98"/>
      <c r="C151" s="130">
        <v>4</v>
      </c>
      <c r="D151" s="131" t="s">
        <v>165</v>
      </c>
      <c r="E151" s="105"/>
      <c r="F151" s="105">
        <v>659400000</v>
      </c>
      <c r="G151" s="132">
        <f t="shared" si="16"/>
        <v>100</v>
      </c>
      <c r="H151" s="128">
        <v>592651929</v>
      </c>
      <c r="I151" s="133">
        <f t="shared" si="13"/>
        <v>89.877453594176529</v>
      </c>
      <c r="J151" s="134">
        <f t="shared" si="14"/>
        <v>66748071</v>
      </c>
      <c r="K151" s="133">
        <f t="shared" si="15"/>
        <v>10.122546405823476</v>
      </c>
      <c r="L151" s="135"/>
    </row>
    <row r="152" spans="2:13" ht="23.25" customHeight="1" thickBot="1">
      <c r="B152" s="98"/>
      <c r="C152" s="130">
        <v>5</v>
      </c>
      <c r="D152" s="131" t="s">
        <v>166</v>
      </c>
      <c r="E152" s="105"/>
      <c r="F152" s="105">
        <v>537600000</v>
      </c>
      <c r="G152" s="132">
        <f t="shared" si="16"/>
        <v>100</v>
      </c>
      <c r="H152" s="128">
        <v>409448101</v>
      </c>
      <c r="I152" s="133">
        <f t="shared" si="13"/>
        <v>76.162221168154758</v>
      </c>
      <c r="J152" s="134">
        <f t="shared" si="14"/>
        <v>128151899</v>
      </c>
      <c r="K152" s="133">
        <f t="shared" si="15"/>
        <v>23.837778831845238</v>
      </c>
      <c r="L152" s="135"/>
    </row>
    <row r="153" spans="2:13" ht="23.25" customHeight="1" thickBot="1">
      <c r="B153" s="98"/>
      <c r="C153" s="130">
        <v>6</v>
      </c>
      <c r="D153" s="131" t="s">
        <v>167</v>
      </c>
      <c r="E153" s="105"/>
      <c r="F153" s="105">
        <v>1486800000</v>
      </c>
      <c r="G153" s="132">
        <f t="shared" si="16"/>
        <v>100</v>
      </c>
      <c r="H153" s="128">
        <v>1216930000</v>
      </c>
      <c r="I153" s="133">
        <f t="shared" si="13"/>
        <v>81.848937315039009</v>
      </c>
      <c r="J153" s="134">
        <f t="shared" si="14"/>
        <v>269870000</v>
      </c>
      <c r="K153" s="133">
        <f t="shared" si="15"/>
        <v>18.151062684960991</v>
      </c>
      <c r="L153" s="135"/>
    </row>
    <row r="154" spans="2:13" ht="23.25" customHeight="1" thickBot="1">
      <c r="B154" s="98"/>
      <c r="C154" s="130">
        <v>7</v>
      </c>
      <c r="D154" s="131" t="s">
        <v>168</v>
      </c>
      <c r="E154" s="105"/>
      <c r="F154" s="105">
        <v>932400000</v>
      </c>
      <c r="G154" s="132">
        <f t="shared" si="16"/>
        <v>100</v>
      </c>
      <c r="H154" s="128">
        <v>757849837</v>
      </c>
      <c r="I154" s="133">
        <f t="shared" si="13"/>
        <v>81.279476297726291</v>
      </c>
      <c r="J154" s="134">
        <f t="shared" si="14"/>
        <v>174550163</v>
      </c>
      <c r="K154" s="133">
        <f t="shared" si="15"/>
        <v>18.720523702273702</v>
      </c>
      <c r="L154" s="135"/>
    </row>
    <row r="155" spans="2:13" ht="23.25" customHeight="1" thickBot="1">
      <c r="B155" s="98"/>
      <c r="C155" s="130">
        <v>8</v>
      </c>
      <c r="D155" s="131" t="s">
        <v>169</v>
      </c>
      <c r="E155" s="105"/>
      <c r="F155" s="105">
        <v>359800000</v>
      </c>
      <c r="G155" s="132">
        <f t="shared" si="16"/>
        <v>100</v>
      </c>
      <c r="H155" s="128">
        <v>359800000</v>
      </c>
      <c r="I155" s="133">
        <f t="shared" si="13"/>
        <v>100</v>
      </c>
      <c r="J155" s="134">
        <f t="shared" si="14"/>
        <v>0</v>
      </c>
      <c r="K155" s="133">
        <f t="shared" si="15"/>
        <v>0</v>
      </c>
      <c r="L155" s="135"/>
    </row>
    <row r="156" spans="2:13" ht="23.25" customHeight="1" thickBot="1">
      <c r="B156" s="98"/>
      <c r="C156" s="130">
        <v>9</v>
      </c>
      <c r="D156" s="131" t="s">
        <v>170</v>
      </c>
      <c r="E156" s="105"/>
      <c r="F156" s="105">
        <v>424200000</v>
      </c>
      <c r="G156" s="132">
        <f t="shared" si="16"/>
        <v>100</v>
      </c>
      <c r="H156" s="128">
        <v>310880000</v>
      </c>
      <c r="I156" s="133">
        <f t="shared" si="13"/>
        <v>73.286185761433288</v>
      </c>
      <c r="J156" s="134">
        <f t="shared" si="14"/>
        <v>113320000</v>
      </c>
      <c r="K156" s="133">
        <f t="shared" si="15"/>
        <v>26.713814238566712</v>
      </c>
      <c r="L156" s="135"/>
    </row>
    <row r="157" spans="2:13" ht="23.25" customHeight="1" thickBot="1">
      <c r="B157" s="98"/>
      <c r="C157" s="130">
        <v>10</v>
      </c>
      <c r="D157" s="131" t="s">
        <v>171</v>
      </c>
      <c r="E157" s="105"/>
      <c r="F157" s="105">
        <v>410200000</v>
      </c>
      <c r="G157" s="132">
        <f t="shared" si="16"/>
        <v>100</v>
      </c>
      <c r="H157" s="128">
        <v>430400000</v>
      </c>
      <c r="I157" s="133">
        <f t="shared" si="13"/>
        <v>104.92442710872744</v>
      </c>
      <c r="J157" s="134">
        <f t="shared" si="14"/>
        <v>-20200000</v>
      </c>
      <c r="K157" s="133">
        <f t="shared" si="15"/>
        <v>-4.9244271087274498</v>
      </c>
      <c r="L157" s="135"/>
    </row>
    <row r="158" spans="2:13" ht="23.25" customHeight="1" thickBot="1">
      <c r="B158" s="98"/>
      <c r="C158" s="130">
        <v>11</v>
      </c>
      <c r="D158" s="131" t="s">
        <v>172</v>
      </c>
      <c r="E158" s="105"/>
      <c r="F158" s="105">
        <v>551600000</v>
      </c>
      <c r="G158" s="132">
        <f t="shared" si="16"/>
        <v>100</v>
      </c>
      <c r="H158" s="128">
        <v>551955000</v>
      </c>
      <c r="I158" s="133">
        <f t="shared" si="13"/>
        <v>100.0643582306019</v>
      </c>
      <c r="J158" s="134">
        <f t="shared" si="14"/>
        <v>-355000</v>
      </c>
      <c r="K158" s="133">
        <f t="shared" si="15"/>
        <v>-6.4358230601885419E-2</v>
      </c>
      <c r="L158" s="135"/>
    </row>
    <row r="159" spans="2:13" ht="23.25" customHeight="1" thickBot="1">
      <c r="B159" s="98"/>
      <c r="C159" s="130">
        <v>12</v>
      </c>
      <c r="D159" s="131" t="s">
        <v>173</v>
      </c>
      <c r="E159" s="105"/>
      <c r="F159" s="105">
        <v>1099000000</v>
      </c>
      <c r="G159" s="132">
        <f t="shared" si="16"/>
        <v>100</v>
      </c>
      <c r="H159" s="128">
        <v>781213212</v>
      </c>
      <c r="I159" s="133">
        <f t="shared" si="13"/>
        <v>71.084004731574154</v>
      </c>
      <c r="J159" s="134">
        <f t="shared" si="14"/>
        <v>317786788</v>
      </c>
      <c r="K159" s="133">
        <f t="shared" si="15"/>
        <v>28.915995268425842</v>
      </c>
      <c r="L159" s="135"/>
    </row>
    <row r="160" spans="2:13" ht="23.25" customHeight="1" thickBot="1">
      <c r="B160" s="98"/>
      <c r="C160" s="130">
        <v>13</v>
      </c>
      <c r="D160" s="131" t="s">
        <v>174</v>
      </c>
      <c r="E160" s="105"/>
      <c r="F160" s="105">
        <v>1223600000</v>
      </c>
      <c r="G160" s="132">
        <f t="shared" si="16"/>
        <v>100</v>
      </c>
      <c r="H160" s="128">
        <v>1060388225</v>
      </c>
      <c r="I160" s="133">
        <f t="shared" si="13"/>
        <v>86.661345619483484</v>
      </c>
      <c r="J160" s="134">
        <f t="shared" si="14"/>
        <v>163211775</v>
      </c>
      <c r="K160" s="133">
        <f t="shared" si="15"/>
        <v>13.338654380516509</v>
      </c>
      <c r="L160" s="135"/>
    </row>
    <row r="161" spans="2:12" ht="23.25" customHeight="1" thickBot="1">
      <c r="B161" s="98"/>
      <c r="C161" s="130">
        <v>14</v>
      </c>
      <c r="D161" s="131" t="s">
        <v>175</v>
      </c>
      <c r="E161" s="105"/>
      <c r="F161" s="105">
        <v>999600000</v>
      </c>
      <c r="G161" s="132">
        <f t="shared" si="16"/>
        <v>100</v>
      </c>
      <c r="H161" s="128">
        <v>849033893</v>
      </c>
      <c r="I161" s="133">
        <f t="shared" si="13"/>
        <v>84.937364245698276</v>
      </c>
      <c r="J161" s="134">
        <f t="shared" si="14"/>
        <v>150566107</v>
      </c>
      <c r="K161" s="133">
        <f t="shared" si="15"/>
        <v>15.06263575430172</v>
      </c>
      <c r="L161" s="135"/>
    </row>
    <row r="162" spans="2:12" ht="23.25" customHeight="1" thickBot="1">
      <c r="B162" s="98"/>
      <c r="C162" s="130">
        <v>15</v>
      </c>
      <c r="D162" s="131" t="s">
        <v>176</v>
      </c>
      <c r="E162" s="105"/>
      <c r="F162" s="105">
        <v>278600000</v>
      </c>
      <c r="G162" s="132">
        <f t="shared" si="16"/>
        <v>100</v>
      </c>
      <c r="H162" s="128">
        <v>269573960</v>
      </c>
      <c r="I162" s="133">
        <f t="shared" si="13"/>
        <v>96.760215362526921</v>
      </c>
      <c r="J162" s="134">
        <f t="shared" si="14"/>
        <v>9026040</v>
      </c>
      <c r="K162" s="133">
        <f t="shared" si="15"/>
        <v>3.2397846374730794</v>
      </c>
      <c r="L162" s="135"/>
    </row>
    <row r="163" spans="2:12" ht="23.25" customHeight="1" thickBot="1">
      <c r="B163" s="98"/>
      <c r="C163" s="130">
        <v>16</v>
      </c>
      <c r="D163" s="131" t="s">
        <v>177</v>
      </c>
      <c r="E163" s="105"/>
      <c r="F163" s="105">
        <v>931000000</v>
      </c>
      <c r="G163" s="132">
        <f t="shared" si="16"/>
        <v>100</v>
      </c>
      <c r="H163" s="128">
        <v>734438005</v>
      </c>
      <c r="I163" s="133">
        <f t="shared" si="13"/>
        <v>78.887003759398496</v>
      </c>
      <c r="J163" s="134">
        <f t="shared" si="14"/>
        <v>196561995</v>
      </c>
      <c r="K163" s="133">
        <f t="shared" si="15"/>
        <v>21.112996240601504</v>
      </c>
      <c r="L163" s="135"/>
    </row>
    <row r="164" spans="2:12" ht="23.25" customHeight="1" thickBot="1">
      <c r="B164" s="98"/>
      <c r="C164" s="130">
        <v>17</v>
      </c>
      <c r="D164" s="131" t="s">
        <v>178</v>
      </c>
      <c r="E164" s="105"/>
      <c r="F164" s="105">
        <v>730800000</v>
      </c>
      <c r="G164" s="132">
        <f t="shared" si="16"/>
        <v>100</v>
      </c>
      <c r="H164" s="128">
        <v>712094110</v>
      </c>
      <c r="I164" s="133">
        <f t="shared" si="13"/>
        <v>97.440354406130268</v>
      </c>
      <c r="J164" s="134">
        <f t="shared" si="14"/>
        <v>18705890</v>
      </c>
      <c r="K164" s="133">
        <f t="shared" si="15"/>
        <v>2.5596455938697318</v>
      </c>
      <c r="L164" s="135"/>
    </row>
    <row r="165" spans="2:12" ht="23.25" customHeight="1" thickBot="1">
      <c r="B165" s="98"/>
      <c r="C165" s="130">
        <v>18</v>
      </c>
      <c r="D165" s="131" t="s">
        <v>179</v>
      </c>
      <c r="E165" s="105"/>
      <c r="F165" s="105">
        <v>854000000</v>
      </c>
      <c r="G165" s="132">
        <f t="shared" si="16"/>
        <v>100</v>
      </c>
      <c r="H165" s="128">
        <v>774633797</v>
      </c>
      <c r="I165" s="133">
        <f t="shared" si="13"/>
        <v>90.706533606557386</v>
      </c>
      <c r="J165" s="134">
        <f t="shared" si="14"/>
        <v>79366203</v>
      </c>
      <c r="K165" s="133">
        <f t="shared" si="15"/>
        <v>9.2934663934426229</v>
      </c>
      <c r="L165" s="135"/>
    </row>
    <row r="166" spans="2:12" ht="23.25" customHeight="1" thickBot="1">
      <c r="B166" s="98"/>
      <c r="C166" s="130">
        <v>19</v>
      </c>
      <c r="D166" s="131" t="s">
        <v>180</v>
      </c>
      <c r="E166" s="105"/>
      <c r="F166" s="105">
        <v>386400000</v>
      </c>
      <c r="G166" s="132">
        <f t="shared" si="16"/>
        <v>100</v>
      </c>
      <c r="H166" s="128">
        <v>394450000</v>
      </c>
      <c r="I166" s="133">
        <f t="shared" si="13"/>
        <v>102.08333333333333</v>
      </c>
      <c r="J166" s="134">
        <f t="shared" si="14"/>
        <v>-8050000</v>
      </c>
      <c r="K166" s="133">
        <f t="shared" si="15"/>
        <v>-2.083333333333333</v>
      </c>
      <c r="L166" s="135"/>
    </row>
    <row r="167" spans="2:12" ht="23.25" customHeight="1" thickBot="1">
      <c r="B167" s="98"/>
      <c r="C167" s="130">
        <v>20</v>
      </c>
      <c r="D167" s="131" t="s">
        <v>181</v>
      </c>
      <c r="E167" s="105"/>
      <c r="F167" s="105">
        <v>368200000</v>
      </c>
      <c r="G167" s="132">
        <f t="shared" si="16"/>
        <v>100</v>
      </c>
      <c r="H167" s="128">
        <v>361300000</v>
      </c>
      <c r="I167" s="133">
        <f t="shared" si="13"/>
        <v>98.126018468223791</v>
      </c>
      <c r="J167" s="134">
        <f t="shared" si="14"/>
        <v>6900000</v>
      </c>
      <c r="K167" s="133">
        <f t="shared" si="15"/>
        <v>1.8739815317762087</v>
      </c>
      <c r="L167" s="135"/>
    </row>
    <row r="168" spans="2:12" ht="23.25" customHeight="1" thickBot="1">
      <c r="B168" s="98"/>
      <c r="C168" s="130">
        <v>21</v>
      </c>
      <c r="D168" s="131" t="s">
        <v>182</v>
      </c>
      <c r="E168" s="105"/>
      <c r="F168" s="105">
        <v>971600000</v>
      </c>
      <c r="G168" s="132">
        <f t="shared" si="16"/>
        <v>100</v>
      </c>
      <c r="H168" s="128">
        <v>978980275</v>
      </c>
      <c r="I168" s="133">
        <f t="shared" si="13"/>
        <v>100.75960014409222</v>
      </c>
      <c r="J168" s="134">
        <f t="shared" si="14"/>
        <v>-7380275</v>
      </c>
      <c r="K168" s="133">
        <f t="shared" si="15"/>
        <v>-0.75960014409221899</v>
      </c>
      <c r="L168" s="135"/>
    </row>
    <row r="169" spans="2:12" ht="23.25" customHeight="1" thickBot="1">
      <c r="B169" s="98"/>
      <c r="C169" s="130">
        <v>22</v>
      </c>
      <c r="D169" s="131" t="s">
        <v>183</v>
      </c>
      <c r="E169" s="105"/>
      <c r="F169" s="105">
        <v>516600000</v>
      </c>
      <c r="G169" s="132">
        <f t="shared" si="16"/>
        <v>100</v>
      </c>
      <c r="H169" s="128">
        <v>518582186</v>
      </c>
      <c r="I169" s="133">
        <f t="shared" si="13"/>
        <v>100.38369841269841</v>
      </c>
      <c r="J169" s="134">
        <f t="shared" si="14"/>
        <v>-1982186</v>
      </c>
      <c r="K169" s="133">
        <f t="shared" si="15"/>
        <v>-0.38369841269841271</v>
      </c>
      <c r="L169" s="135"/>
    </row>
    <row r="170" spans="2:12" ht="23.25" customHeight="1" thickBot="1">
      <c r="B170" s="98"/>
      <c r="C170" s="130">
        <v>23</v>
      </c>
      <c r="D170" s="131" t="s">
        <v>184</v>
      </c>
      <c r="E170" s="105"/>
      <c r="F170" s="105">
        <v>463400000</v>
      </c>
      <c r="G170" s="132">
        <f t="shared" si="16"/>
        <v>100</v>
      </c>
      <c r="H170" s="128">
        <v>461160000</v>
      </c>
      <c r="I170" s="133">
        <f t="shared" si="13"/>
        <v>99.516616314199396</v>
      </c>
      <c r="J170" s="134">
        <f t="shared" si="14"/>
        <v>2240000</v>
      </c>
      <c r="K170" s="133">
        <f t="shared" si="15"/>
        <v>0.4833836858006042</v>
      </c>
      <c r="L170" s="135"/>
    </row>
    <row r="171" spans="2:12" ht="23.25" customHeight="1" thickBot="1">
      <c r="B171" s="98"/>
      <c r="C171" s="130">
        <v>24</v>
      </c>
      <c r="D171" s="131" t="s">
        <v>185</v>
      </c>
      <c r="E171" s="105"/>
      <c r="F171" s="105">
        <v>81200000</v>
      </c>
      <c r="G171" s="132">
        <f t="shared" si="16"/>
        <v>100</v>
      </c>
      <c r="H171" s="128">
        <v>81200000</v>
      </c>
      <c r="I171" s="133">
        <f t="shared" si="13"/>
        <v>100</v>
      </c>
      <c r="J171" s="134">
        <f t="shared" si="14"/>
        <v>0</v>
      </c>
      <c r="K171" s="133">
        <f t="shared" si="15"/>
        <v>0</v>
      </c>
      <c r="L171" s="135"/>
    </row>
    <row r="172" spans="2:12" ht="23.25" customHeight="1" thickBot="1">
      <c r="B172" s="98"/>
      <c r="C172" s="130">
        <v>25</v>
      </c>
      <c r="D172" s="131" t="s">
        <v>186</v>
      </c>
      <c r="E172" s="105"/>
      <c r="F172" s="105">
        <v>144200000</v>
      </c>
      <c r="G172" s="132">
        <f t="shared" si="16"/>
        <v>100</v>
      </c>
      <c r="H172" s="128">
        <v>108934500</v>
      </c>
      <c r="I172" s="133">
        <f t="shared" si="13"/>
        <v>75.544036061026361</v>
      </c>
      <c r="J172" s="134">
        <f t="shared" si="14"/>
        <v>35265500</v>
      </c>
      <c r="K172" s="133">
        <f t="shared" si="15"/>
        <v>24.45596393897365</v>
      </c>
      <c r="L172" s="135"/>
    </row>
    <row r="173" spans="2:12" ht="23.25" customHeight="1" thickBot="1">
      <c r="B173" s="98"/>
      <c r="C173" s="130">
        <v>26</v>
      </c>
      <c r="D173" s="131" t="s">
        <v>187</v>
      </c>
      <c r="E173" s="105"/>
      <c r="F173" s="105">
        <v>1503600000</v>
      </c>
      <c r="G173" s="132">
        <f t="shared" si="16"/>
        <v>100</v>
      </c>
      <c r="H173" s="128">
        <v>1407721655</v>
      </c>
      <c r="I173" s="133">
        <f t="shared" si="13"/>
        <v>93.623414139398776</v>
      </c>
      <c r="J173" s="134">
        <f t="shared" si="14"/>
        <v>95878345</v>
      </c>
      <c r="K173" s="133">
        <f t="shared" si="15"/>
        <v>6.3765858606012236</v>
      </c>
      <c r="L173" s="135"/>
    </row>
    <row r="174" spans="2:12" ht="23.25" customHeight="1" thickBot="1">
      <c r="B174" s="98"/>
      <c r="C174" s="130">
        <v>27</v>
      </c>
      <c r="D174" s="131" t="s">
        <v>188</v>
      </c>
      <c r="E174" s="105"/>
      <c r="F174" s="105">
        <v>1097600000</v>
      </c>
      <c r="G174" s="132">
        <f t="shared" si="16"/>
        <v>100</v>
      </c>
      <c r="H174" s="128">
        <v>1064690800</v>
      </c>
      <c r="I174" s="133">
        <f t="shared" si="13"/>
        <v>97.001712827988342</v>
      </c>
      <c r="J174" s="134">
        <f t="shared" si="14"/>
        <v>32909200</v>
      </c>
      <c r="K174" s="133">
        <f t="shared" si="15"/>
        <v>2.9982871720116617</v>
      </c>
      <c r="L174" s="135"/>
    </row>
    <row r="175" spans="2:12" ht="23.25" customHeight="1" thickBot="1">
      <c r="B175" s="98"/>
      <c r="C175" s="130">
        <v>28</v>
      </c>
      <c r="D175" s="131" t="s">
        <v>189</v>
      </c>
      <c r="E175" s="105"/>
      <c r="F175" s="105">
        <v>700000000</v>
      </c>
      <c r="G175" s="132">
        <f t="shared" si="16"/>
        <v>100</v>
      </c>
      <c r="H175" s="128">
        <v>572328500</v>
      </c>
      <c r="I175" s="133">
        <f t="shared" si="13"/>
        <v>81.761214285714289</v>
      </c>
      <c r="J175" s="134">
        <f t="shared" si="14"/>
        <v>127671500</v>
      </c>
      <c r="K175" s="133">
        <f t="shared" si="15"/>
        <v>18.238785714285711</v>
      </c>
      <c r="L175" s="135"/>
    </row>
    <row r="176" spans="2:12" ht="23.25" customHeight="1" thickBot="1">
      <c r="B176" s="98"/>
      <c r="C176" s="130">
        <v>29</v>
      </c>
      <c r="D176" s="131" t="s">
        <v>190</v>
      </c>
      <c r="E176" s="105"/>
      <c r="F176" s="105">
        <v>641200000</v>
      </c>
      <c r="G176" s="132">
        <f t="shared" si="16"/>
        <v>100</v>
      </c>
      <c r="H176" s="128">
        <v>647271990</v>
      </c>
      <c r="I176" s="133">
        <f t="shared" si="13"/>
        <v>100.94697286338116</v>
      </c>
      <c r="J176" s="134">
        <f t="shared" si="14"/>
        <v>-6071990</v>
      </c>
      <c r="K176" s="133">
        <f t="shared" si="15"/>
        <v>-0.94697286338116038</v>
      </c>
      <c r="L176" s="135"/>
    </row>
    <row r="177" spans="2:12" ht="23.25" customHeight="1" thickBot="1">
      <c r="B177" s="98"/>
      <c r="C177" s="130">
        <v>30</v>
      </c>
      <c r="D177" s="131" t="s">
        <v>191</v>
      </c>
      <c r="E177" s="105"/>
      <c r="F177" s="105">
        <v>184800000</v>
      </c>
      <c r="G177" s="132">
        <f t="shared" si="16"/>
        <v>100</v>
      </c>
      <c r="H177" s="128">
        <v>152038700</v>
      </c>
      <c r="I177" s="133">
        <f t="shared" si="13"/>
        <v>82.272023809523802</v>
      </c>
      <c r="J177" s="134">
        <f t="shared" si="14"/>
        <v>32761300</v>
      </c>
      <c r="K177" s="133">
        <f t="shared" si="15"/>
        <v>17.727976190476191</v>
      </c>
      <c r="L177" s="135"/>
    </row>
    <row r="178" spans="2:12" ht="23.25" customHeight="1" thickBot="1">
      <c r="B178" s="98"/>
      <c r="C178" s="130">
        <v>31</v>
      </c>
      <c r="D178" s="131" t="s">
        <v>192</v>
      </c>
      <c r="E178" s="105"/>
      <c r="F178" s="105">
        <v>842800000</v>
      </c>
      <c r="G178" s="132">
        <f t="shared" si="16"/>
        <v>100</v>
      </c>
      <c r="H178" s="128">
        <v>600600000</v>
      </c>
      <c r="I178" s="133">
        <f t="shared" si="13"/>
        <v>71.262458471760795</v>
      </c>
      <c r="J178" s="134">
        <f t="shared" si="14"/>
        <v>242200000</v>
      </c>
      <c r="K178" s="133">
        <f t="shared" si="15"/>
        <v>28.737541528239202</v>
      </c>
      <c r="L178" s="135"/>
    </row>
    <row r="179" spans="2:12" ht="23.25" customHeight="1" thickBot="1">
      <c r="B179" s="98"/>
      <c r="C179" s="130">
        <v>32</v>
      </c>
      <c r="D179" s="131" t="s">
        <v>193</v>
      </c>
      <c r="E179" s="105"/>
      <c r="F179" s="105">
        <v>256200000</v>
      </c>
      <c r="G179" s="132">
        <f t="shared" si="16"/>
        <v>100</v>
      </c>
      <c r="H179" s="128">
        <v>385272000</v>
      </c>
      <c r="I179" s="133">
        <f t="shared" si="13"/>
        <v>150.37939110070258</v>
      </c>
      <c r="J179" s="134">
        <f t="shared" si="14"/>
        <v>-129072000</v>
      </c>
      <c r="K179" s="133">
        <f t="shared" si="15"/>
        <v>-50.379391100702577</v>
      </c>
      <c r="L179" s="135"/>
    </row>
    <row r="180" spans="2:12" ht="23.25" customHeight="1" thickBot="1">
      <c r="B180" s="98"/>
      <c r="C180" s="130">
        <v>33</v>
      </c>
      <c r="D180" s="131" t="s">
        <v>194</v>
      </c>
      <c r="E180" s="105"/>
      <c r="F180" s="105">
        <v>639800000</v>
      </c>
      <c r="G180" s="132">
        <f t="shared" si="16"/>
        <v>100</v>
      </c>
      <c r="H180" s="128">
        <v>308521294</v>
      </c>
      <c r="I180" s="133">
        <f t="shared" si="13"/>
        <v>48.221521412941541</v>
      </c>
      <c r="J180" s="134">
        <f t="shared" si="14"/>
        <v>331278706</v>
      </c>
      <c r="K180" s="133">
        <f t="shared" si="15"/>
        <v>51.778478587058451</v>
      </c>
      <c r="L180" s="135"/>
    </row>
    <row r="181" spans="2:12" ht="23.25" customHeight="1" thickBot="1">
      <c r="B181" s="98"/>
      <c r="C181" s="130">
        <v>34</v>
      </c>
      <c r="D181" s="131" t="s">
        <v>195</v>
      </c>
      <c r="E181" s="105"/>
      <c r="F181" s="105">
        <v>205800000</v>
      </c>
      <c r="G181" s="132">
        <f t="shared" si="16"/>
        <v>100</v>
      </c>
      <c r="H181" s="128">
        <v>218120570</v>
      </c>
      <c r="I181" s="133">
        <f t="shared" si="13"/>
        <v>105.98667152575317</v>
      </c>
      <c r="J181" s="134">
        <f t="shared" si="14"/>
        <v>-12320570</v>
      </c>
      <c r="K181" s="133">
        <f t="shared" si="15"/>
        <v>-5.9866715257531586</v>
      </c>
      <c r="L181" s="135"/>
    </row>
    <row r="182" spans="2:12" ht="23.25" customHeight="1" thickBot="1">
      <c r="B182" s="98"/>
      <c r="C182" s="130">
        <v>35</v>
      </c>
      <c r="D182" s="131" t="s">
        <v>196</v>
      </c>
      <c r="E182" s="105"/>
      <c r="F182" s="105">
        <v>1115800000</v>
      </c>
      <c r="G182" s="132">
        <f t="shared" si="16"/>
        <v>100</v>
      </c>
      <c r="H182" s="128">
        <v>1084074390</v>
      </c>
      <c r="I182" s="133">
        <f t="shared" si="13"/>
        <v>97.156693851944794</v>
      </c>
      <c r="J182" s="134">
        <f t="shared" si="14"/>
        <v>31725610</v>
      </c>
      <c r="K182" s="133">
        <f t="shared" si="15"/>
        <v>2.8433061480552069</v>
      </c>
      <c r="L182" s="135"/>
    </row>
    <row r="183" spans="2:12" ht="23.25" customHeight="1" thickBot="1">
      <c r="B183" s="98"/>
      <c r="C183" s="130">
        <v>36</v>
      </c>
      <c r="D183" s="131" t="s">
        <v>197</v>
      </c>
      <c r="E183" s="105"/>
      <c r="F183" s="105">
        <v>1006600000</v>
      </c>
      <c r="G183" s="132">
        <f t="shared" si="16"/>
        <v>100</v>
      </c>
      <c r="H183" s="128">
        <v>1007796530</v>
      </c>
      <c r="I183" s="133">
        <f t="shared" si="13"/>
        <v>100.11886846811046</v>
      </c>
      <c r="J183" s="134">
        <f t="shared" si="14"/>
        <v>-1196530</v>
      </c>
      <c r="K183" s="133">
        <f t="shared" si="15"/>
        <v>-0.11886846811047089</v>
      </c>
      <c r="L183" s="135"/>
    </row>
    <row r="184" spans="2:12" ht="23.25" customHeight="1" thickBot="1">
      <c r="B184" s="98"/>
      <c r="C184" s="130">
        <v>37</v>
      </c>
      <c r="D184" s="131" t="s">
        <v>198</v>
      </c>
      <c r="E184" s="105"/>
      <c r="F184" s="105">
        <v>1110200000</v>
      </c>
      <c r="G184" s="132">
        <f t="shared" si="16"/>
        <v>100</v>
      </c>
      <c r="H184" s="128">
        <v>834118276</v>
      </c>
      <c r="I184" s="133">
        <f t="shared" si="13"/>
        <v>75.132253287695917</v>
      </c>
      <c r="J184" s="134">
        <f t="shared" si="14"/>
        <v>276081724</v>
      </c>
      <c r="K184" s="133">
        <f t="shared" si="15"/>
        <v>24.86774671230409</v>
      </c>
      <c r="L184" s="135"/>
    </row>
    <row r="185" spans="2:12" ht="23.25" customHeight="1" thickBot="1">
      <c r="B185" s="98"/>
      <c r="C185" s="130">
        <v>38</v>
      </c>
      <c r="D185" s="131" t="s">
        <v>199</v>
      </c>
      <c r="E185" s="105"/>
      <c r="F185" s="105">
        <v>844200000</v>
      </c>
      <c r="G185" s="132">
        <f t="shared" si="16"/>
        <v>100</v>
      </c>
      <c r="H185" s="128">
        <v>861437158</v>
      </c>
      <c r="I185" s="133">
        <f t="shared" si="13"/>
        <v>102.04183345178868</v>
      </c>
      <c r="J185" s="134">
        <f t="shared" si="14"/>
        <v>-17237158</v>
      </c>
      <c r="K185" s="133">
        <f t="shared" si="15"/>
        <v>-2.0418334517886758</v>
      </c>
      <c r="L185" s="135"/>
    </row>
    <row r="186" spans="2:12" ht="23.25" customHeight="1" thickBot="1">
      <c r="B186" s="98"/>
      <c r="C186" s="130">
        <v>39</v>
      </c>
      <c r="D186" s="131" t="s">
        <v>200</v>
      </c>
      <c r="E186" s="105"/>
      <c r="F186" s="105">
        <v>1204000000</v>
      </c>
      <c r="G186" s="132">
        <f t="shared" si="16"/>
        <v>100</v>
      </c>
      <c r="H186" s="128">
        <v>1157740536</v>
      </c>
      <c r="I186" s="133">
        <f t="shared" si="13"/>
        <v>96.157851827242524</v>
      </c>
      <c r="J186" s="134">
        <f t="shared" si="14"/>
        <v>46259464</v>
      </c>
      <c r="K186" s="133">
        <f t="shared" si="15"/>
        <v>3.8421481727574749</v>
      </c>
      <c r="L186" s="135"/>
    </row>
    <row r="187" spans="2:12" ht="23.25" customHeight="1" thickBot="1">
      <c r="B187" s="98"/>
      <c r="C187" s="130">
        <v>40</v>
      </c>
      <c r="D187" s="131" t="s">
        <v>201</v>
      </c>
      <c r="E187" s="105"/>
      <c r="F187" s="105">
        <v>1086400000</v>
      </c>
      <c r="G187" s="132">
        <f t="shared" si="16"/>
        <v>100</v>
      </c>
      <c r="H187" s="128">
        <v>888687500</v>
      </c>
      <c r="I187" s="133">
        <f t="shared" si="13"/>
        <v>81.801132179675989</v>
      </c>
      <c r="J187" s="134">
        <f t="shared" si="14"/>
        <v>197712500</v>
      </c>
      <c r="K187" s="133">
        <f t="shared" si="15"/>
        <v>18.198867820324004</v>
      </c>
      <c r="L187" s="135"/>
    </row>
    <row r="188" spans="2:12" ht="23.25" customHeight="1" thickBot="1">
      <c r="B188" s="98"/>
      <c r="C188" s="130">
        <v>41</v>
      </c>
      <c r="D188" s="131" t="s">
        <v>202</v>
      </c>
      <c r="E188" s="105"/>
      <c r="F188" s="105">
        <v>357000000</v>
      </c>
      <c r="G188" s="132">
        <f t="shared" si="16"/>
        <v>100</v>
      </c>
      <c r="H188" s="128">
        <v>303687000</v>
      </c>
      <c r="I188" s="133">
        <f t="shared" si="13"/>
        <v>85.066386554621857</v>
      </c>
      <c r="J188" s="134">
        <f t="shared" si="14"/>
        <v>53313000</v>
      </c>
      <c r="K188" s="133">
        <f t="shared" si="15"/>
        <v>14.933613445378151</v>
      </c>
      <c r="L188" s="135"/>
    </row>
    <row r="189" spans="2:12" ht="23.25" customHeight="1" thickBot="1">
      <c r="B189" s="98"/>
      <c r="C189" s="130">
        <v>42</v>
      </c>
      <c r="D189" s="131" t="s">
        <v>203</v>
      </c>
      <c r="E189" s="105"/>
      <c r="F189" s="105">
        <v>674800000</v>
      </c>
      <c r="G189" s="132">
        <f t="shared" si="16"/>
        <v>100</v>
      </c>
      <c r="H189" s="128">
        <v>583570417</v>
      </c>
      <c r="I189" s="133">
        <f t="shared" si="13"/>
        <v>86.480500444576165</v>
      </c>
      <c r="J189" s="134">
        <f t="shared" si="14"/>
        <v>91229583</v>
      </c>
      <c r="K189" s="133">
        <f t="shared" si="15"/>
        <v>13.519499555423831</v>
      </c>
      <c r="L189" s="135"/>
    </row>
    <row r="190" spans="2:12" ht="23.25" customHeight="1" thickBot="1">
      <c r="B190" s="98"/>
      <c r="C190" s="130">
        <v>43</v>
      </c>
      <c r="D190" s="131" t="s">
        <v>204</v>
      </c>
      <c r="E190" s="105"/>
      <c r="F190" s="105">
        <v>687400000</v>
      </c>
      <c r="G190" s="132">
        <f t="shared" si="16"/>
        <v>100</v>
      </c>
      <c r="H190" s="128">
        <v>621053500</v>
      </c>
      <c r="I190" s="133">
        <f t="shared" si="13"/>
        <v>90.348196101251091</v>
      </c>
      <c r="J190" s="134">
        <f t="shared" si="14"/>
        <v>66346500</v>
      </c>
      <c r="K190" s="133">
        <f t="shared" si="15"/>
        <v>9.6518038987489092</v>
      </c>
      <c r="L190" s="135"/>
    </row>
    <row r="191" spans="2:12" ht="23.25" customHeight="1" thickBot="1">
      <c r="B191" s="98"/>
      <c r="C191" s="130">
        <v>44</v>
      </c>
      <c r="D191" s="131" t="s">
        <v>205</v>
      </c>
      <c r="E191" s="105"/>
      <c r="F191" s="105">
        <v>305200000</v>
      </c>
      <c r="G191" s="132">
        <f t="shared" si="16"/>
        <v>100</v>
      </c>
      <c r="H191" s="128">
        <v>274748150</v>
      </c>
      <c r="I191" s="133">
        <f t="shared" si="13"/>
        <v>90.022329619921365</v>
      </c>
      <c r="J191" s="134">
        <f t="shared" si="14"/>
        <v>30451850</v>
      </c>
      <c r="K191" s="133">
        <f t="shared" si="15"/>
        <v>9.9776703800786368</v>
      </c>
      <c r="L191" s="135"/>
    </row>
    <row r="192" spans="2:12" ht="23.25" customHeight="1" thickBot="1">
      <c r="B192" s="98"/>
      <c r="C192" s="130">
        <v>45</v>
      </c>
      <c r="D192" s="131" t="s">
        <v>206</v>
      </c>
      <c r="E192" s="105"/>
      <c r="F192" s="105">
        <v>684600000</v>
      </c>
      <c r="G192" s="132">
        <f t="shared" si="16"/>
        <v>100</v>
      </c>
      <c r="H192" s="128">
        <v>703433835</v>
      </c>
      <c r="I192" s="133">
        <f t="shared" si="13"/>
        <v>102.75107142857142</v>
      </c>
      <c r="J192" s="134">
        <f t="shared" si="14"/>
        <v>-18833835</v>
      </c>
      <c r="K192" s="133">
        <f t="shared" si="15"/>
        <v>-2.7510714285714286</v>
      </c>
      <c r="L192" s="135"/>
    </row>
    <row r="193" spans="2:12" ht="23.25" customHeight="1" thickBot="1">
      <c r="B193" s="98"/>
      <c r="C193" s="130">
        <v>46</v>
      </c>
      <c r="D193" s="131" t="s">
        <v>207</v>
      </c>
      <c r="E193" s="105"/>
      <c r="F193" s="105">
        <v>79800000</v>
      </c>
      <c r="G193" s="132">
        <f t="shared" si="16"/>
        <v>100</v>
      </c>
      <c r="H193" s="128">
        <v>67122920</v>
      </c>
      <c r="I193" s="133">
        <f t="shared" si="13"/>
        <v>84.113934837092728</v>
      </c>
      <c r="J193" s="134">
        <f t="shared" si="14"/>
        <v>12677080</v>
      </c>
      <c r="K193" s="133">
        <f t="shared" si="15"/>
        <v>15.886065162907267</v>
      </c>
      <c r="L193" s="135"/>
    </row>
    <row r="194" spans="2:12" ht="23.25" customHeight="1" thickBot="1">
      <c r="B194" s="98"/>
      <c r="C194" s="130">
        <v>47</v>
      </c>
      <c r="D194" s="131" t="s">
        <v>208</v>
      </c>
      <c r="E194" s="105"/>
      <c r="F194" s="105">
        <v>245000000</v>
      </c>
      <c r="G194" s="132">
        <f t="shared" si="16"/>
        <v>100</v>
      </c>
      <c r="H194" s="128">
        <v>197027791</v>
      </c>
      <c r="I194" s="133">
        <f t="shared" si="13"/>
        <v>80.419506530612253</v>
      </c>
      <c r="J194" s="134">
        <f t="shared" si="14"/>
        <v>47972209</v>
      </c>
      <c r="K194" s="133">
        <f t="shared" si="15"/>
        <v>19.580493469387754</v>
      </c>
      <c r="L194" s="135"/>
    </row>
    <row r="195" spans="2:12" ht="23.25" customHeight="1" thickBot="1">
      <c r="B195" s="98"/>
      <c r="C195" s="130">
        <v>48</v>
      </c>
      <c r="D195" s="131" t="s">
        <v>209</v>
      </c>
      <c r="E195" s="105"/>
      <c r="F195" s="105">
        <v>562800000</v>
      </c>
      <c r="G195" s="132">
        <f t="shared" si="16"/>
        <v>100</v>
      </c>
      <c r="H195" s="128">
        <v>459208325</v>
      </c>
      <c r="I195" s="133">
        <f t="shared" si="13"/>
        <v>81.593519012082453</v>
      </c>
      <c r="J195" s="134">
        <f t="shared" si="14"/>
        <v>103591675</v>
      </c>
      <c r="K195" s="133">
        <f t="shared" si="15"/>
        <v>18.406480987917558</v>
      </c>
      <c r="L195" s="135"/>
    </row>
    <row r="196" spans="2:12" ht="23.25" customHeight="1" thickBot="1">
      <c r="B196" s="98"/>
      <c r="C196" s="130">
        <v>49</v>
      </c>
      <c r="D196" s="131" t="s">
        <v>210</v>
      </c>
      <c r="E196" s="105"/>
      <c r="F196" s="105">
        <v>526400000</v>
      </c>
      <c r="G196" s="132">
        <f t="shared" si="16"/>
        <v>100</v>
      </c>
      <c r="H196" s="128">
        <v>506095000</v>
      </c>
      <c r="I196" s="133">
        <f t="shared" si="13"/>
        <v>96.142667173252278</v>
      </c>
      <c r="J196" s="134">
        <f t="shared" si="14"/>
        <v>20305000</v>
      </c>
      <c r="K196" s="133">
        <f t="shared" si="15"/>
        <v>3.8573328267477205</v>
      </c>
      <c r="L196" s="135"/>
    </row>
    <row r="197" spans="2:12" ht="23.25" customHeight="1" thickBot="1">
      <c r="B197" s="98"/>
      <c r="C197" s="130">
        <v>50</v>
      </c>
      <c r="D197" s="131" t="s">
        <v>211</v>
      </c>
      <c r="E197" s="105"/>
      <c r="F197" s="105">
        <v>578200000</v>
      </c>
      <c r="G197" s="132">
        <f t="shared" si="16"/>
        <v>100</v>
      </c>
      <c r="H197" s="128">
        <v>507028832</v>
      </c>
      <c r="I197" s="133">
        <f t="shared" si="13"/>
        <v>87.690908336215841</v>
      </c>
      <c r="J197" s="134">
        <f t="shared" si="14"/>
        <v>71171168</v>
      </c>
      <c r="K197" s="133">
        <f t="shared" si="15"/>
        <v>12.309091663784159</v>
      </c>
      <c r="L197" s="135"/>
    </row>
    <row r="198" spans="2:12" ht="23.25" customHeight="1" thickBot="1">
      <c r="B198" s="98"/>
      <c r="C198" s="130">
        <v>51</v>
      </c>
      <c r="D198" s="131" t="s">
        <v>212</v>
      </c>
      <c r="E198" s="105"/>
      <c r="F198" s="105">
        <v>842800000</v>
      </c>
      <c r="G198" s="132">
        <f t="shared" si="16"/>
        <v>100</v>
      </c>
      <c r="H198" s="128">
        <v>746316791</v>
      </c>
      <c r="I198" s="133">
        <f t="shared" si="13"/>
        <v>88.55206347887993</v>
      </c>
      <c r="J198" s="134">
        <f t="shared" si="14"/>
        <v>96483209</v>
      </c>
      <c r="K198" s="133">
        <f t="shared" si="15"/>
        <v>11.447936521120077</v>
      </c>
      <c r="L198" s="135"/>
    </row>
    <row r="199" spans="2:12" ht="23.25" customHeight="1" thickBot="1">
      <c r="B199" s="98"/>
      <c r="C199" s="130">
        <v>52</v>
      </c>
      <c r="D199" s="131" t="s">
        <v>213</v>
      </c>
      <c r="E199" s="105"/>
      <c r="F199" s="105">
        <v>324800000</v>
      </c>
      <c r="G199" s="132">
        <f t="shared" si="16"/>
        <v>100</v>
      </c>
      <c r="H199" s="128">
        <v>283237000</v>
      </c>
      <c r="I199" s="133">
        <f t="shared" si="13"/>
        <v>87.203509852216754</v>
      </c>
      <c r="J199" s="134">
        <f t="shared" si="14"/>
        <v>41563000</v>
      </c>
      <c r="K199" s="133">
        <f t="shared" si="15"/>
        <v>12.796490147783251</v>
      </c>
      <c r="L199" s="135"/>
    </row>
    <row r="200" spans="2:12" ht="23.25" customHeight="1" thickBot="1">
      <c r="B200" s="98"/>
      <c r="C200" s="130">
        <v>53</v>
      </c>
      <c r="D200" s="131" t="s">
        <v>214</v>
      </c>
      <c r="E200" s="105"/>
      <c r="F200" s="105">
        <v>730800000</v>
      </c>
      <c r="G200" s="132">
        <f t="shared" si="16"/>
        <v>100</v>
      </c>
      <c r="H200" s="128">
        <v>730799875</v>
      </c>
      <c r="I200" s="133">
        <f t="shared" si="13"/>
        <v>99.999982895457023</v>
      </c>
      <c r="J200" s="134">
        <f t="shared" si="14"/>
        <v>125</v>
      </c>
      <c r="K200" s="133">
        <f t="shared" si="15"/>
        <v>1.7104542966611933E-5</v>
      </c>
      <c r="L200" s="135"/>
    </row>
    <row r="201" spans="2:12" ht="23.25" customHeight="1" thickBot="1">
      <c r="B201" s="98"/>
      <c r="C201" s="130">
        <v>54</v>
      </c>
      <c r="D201" s="131" t="s">
        <v>215</v>
      </c>
      <c r="E201" s="105"/>
      <c r="F201" s="105">
        <v>513800000</v>
      </c>
      <c r="G201" s="132">
        <f t="shared" si="16"/>
        <v>100</v>
      </c>
      <c r="H201" s="128">
        <v>401261007</v>
      </c>
      <c r="I201" s="133">
        <f t="shared" si="13"/>
        <v>78.096731607629437</v>
      </c>
      <c r="J201" s="134">
        <f t="shared" si="14"/>
        <v>112538993</v>
      </c>
      <c r="K201" s="133">
        <f t="shared" si="15"/>
        <v>21.903268392370574</v>
      </c>
      <c r="L201" s="135"/>
    </row>
    <row r="202" spans="2:12" ht="23.25" customHeight="1" thickBot="1">
      <c r="B202" s="98"/>
      <c r="C202" s="130">
        <v>55</v>
      </c>
      <c r="D202" s="131" t="s">
        <v>216</v>
      </c>
      <c r="E202" s="105"/>
      <c r="F202" s="105">
        <v>487200000</v>
      </c>
      <c r="G202" s="132">
        <f t="shared" si="16"/>
        <v>100</v>
      </c>
      <c r="H202" s="128">
        <v>452954500</v>
      </c>
      <c r="I202" s="133">
        <f t="shared" si="13"/>
        <v>92.970956486042695</v>
      </c>
      <c r="J202" s="134">
        <f t="shared" si="14"/>
        <v>34245500</v>
      </c>
      <c r="K202" s="133">
        <f t="shared" si="15"/>
        <v>7.0290435139573075</v>
      </c>
      <c r="L202" s="135"/>
    </row>
    <row r="203" spans="2:12" ht="23.25" customHeight="1" thickBot="1">
      <c r="B203" s="98"/>
      <c r="C203" s="130">
        <v>56</v>
      </c>
      <c r="D203" s="131" t="s">
        <v>217</v>
      </c>
      <c r="E203" s="105"/>
      <c r="F203" s="105">
        <v>814800000</v>
      </c>
      <c r="G203" s="132">
        <f t="shared" si="16"/>
        <v>100</v>
      </c>
      <c r="H203" s="128">
        <v>562829868</v>
      </c>
      <c r="I203" s="133">
        <f t="shared" si="13"/>
        <v>69.075830633284241</v>
      </c>
      <c r="J203" s="134">
        <f t="shared" si="14"/>
        <v>251970132</v>
      </c>
      <c r="K203" s="133">
        <f t="shared" si="15"/>
        <v>30.924169366715759</v>
      </c>
      <c r="L203" s="135"/>
    </row>
    <row r="204" spans="2:12" ht="23.25" customHeight="1" thickBot="1">
      <c r="B204" s="98"/>
      <c r="C204" s="130">
        <v>57</v>
      </c>
      <c r="D204" s="131" t="s">
        <v>218</v>
      </c>
      <c r="E204" s="105"/>
      <c r="F204" s="105">
        <v>834400000</v>
      </c>
      <c r="G204" s="132">
        <f t="shared" si="16"/>
        <v>100</v>
      </c>
      <c r="H204" s="128">
        <v>934944461</v>
      </c>
      <c r="I204" s="133">
        <f t="shared" si="13"/>
        <v>112.0499114333653</v>
      </c>
      <c r="J204" s="134">
        <f t="shared" si="14"/>
        <v>-100544461</v>
      </c>
      <c r="K204" s="133">
        <f t="shared" si="15"/>
        <v>-12.049911433365294</v>
      </c>
      <c r="L204" s="135"/>
    </row>
    <row r="205" spans="2:12" ht="23.25" customHeight="1" thickBot="1">
      <c r="B205" s="98"/>
      <c r="C205" s="130">
        <v>58</v>
      </c>
      <c r="D205" s="131" t="s">
        <v>219</v>
      </c>
      <c r="E205" s="105"/>
      <c r="F205" s="105">
        <v>494200000</v>
      </c>
      <c r="G205" s="132">
        <f t="shared" si="16"/>
        <v>100</v>
      </c>
      <c r="H205" s="128">
        <v>416970411</v>
      </c>
      <c r="I205" s="133">
        <f t="shared" si="13"/>
        <v>84.372806758397417</v>
      </c>
      <c r="J205" s="134">
        <f t="shared" si="14"/>
        <v>77229589</v>
      </c>
      <c r="K205" s="133">
        <f t="shared" si="15"/>
        <v>15.62719324160259</v>
      </c>
      <c r="L205" s="135"/>
    </row>
    <row r="206" spans="2:12" ht="23.25" customHeight="1" thickBot="1">
      <c r="B206" s="98"/>
      <c r="C206" s="130">
        <v>59</v>
      </c>
      <c r="D206" s="131" t="s">
        <v>220</v>
      </c>
      <c r="E206" s="105"/>
      <c r="F206" s="105">
        <v>732200000</v>
      </c>
      <c r="G206" s="132">
        <f t="shared" si="16"/>
        <v>100</v>
      </c>
      <c r="H206" s="128">
        <v>607506614</v>
      </c>
      <c r="I206" s="133">
        <f t="shared" si="13"/>
        <v>82.970037421469542</v>
      </c>
      <c r="J206" s="134">
        <f t="shared" si="14"/>
        <v>124693386</v>
      </c>
      <c r="K206" s="133">
        <f t="shared" si="15"/>
        <v>17.029962578530455</v>
      </c>
      <c r="L206" s="135"/>
    </row>
    <row r="207" spans="2:12" ht="23.25" customHeight="1" thickBot="1">
      <c r="B207" s="98"/>
      <c r="C207" s="130">
        <v>60</v>
      </c>
      <c r="D207" s="131" t="s">
        <v>221</v>
      </c>
      <c r="E207" s="105"/>
      <c r="F207" s="105">
        <v>841400000</v>
      </c>
      <c r="G207" s="132">
        <f t="shared" si="16"/>
        <v>100</v>
      </c>
      <c r="H207" s="128">
        <v>855159786</v>
      </c>
      <c r="I207" s="133">
        <f t="shared" si="13"/>
        <v>101.63534418825766</v>
      </c>
      <c r="J207" s="134">
        <f t="shared" si="14"/>
        <v>-13759786</v>
      </c>
      <c r="K207" s="133">
        <f t="shared" si="15"/>
        <v>-1.6353441882576658</v>
      </c>
      <c r="L207" s="135"/>
    </row>
    <row r="208" spans="2:12" ht="23.25" customHeight="1" thickBot="1">
      <c r="B208" s="98"/>
      <c r="C208" s="130">
        <v>61</v>
      </c>
      <c r="D208" s="131" t="s">
        <v>222</v>
      </c>
      <c r="E208" s="105"/>
      <c r="F208" s="105">
        <v>775600000</v>
      </c>
      <c r="G208" s="132">
        <f t="shared" si="16"/>
        <v>100</v>
      </c>
      <c r="H208" s="128">
        <v>749929890</v>
      </c>
      <c r="I208" s="133">
        <f t="shared" si="13"/>
        <v>96.690290097988651</v>
      </c>
      <c r="J208" s="134">
        <f t="shared" si="14"/>
        <v>25670110</v>
      </c>
      <c r="K208" s="133">
        <f t="shared" si="15"/>
        <v>3.3097099020113459</v>
      </c>
      <c r="L208" s="135"/>
    </row>
    <row r="209" spans="2:12" ht="23.25" customHeight="1" thickBot="1">
      <c r="B209" s="98"/>
      <c r="C209" s="130">
        <v>62</v>
      </c>
      <c r="D209" s="131" t="s">
        <v>223</v>
      </c>
      <c r="E209" s="105"/>
      <c r="F209" s="105">
        <v>127400000</v>
      </c>
      <c r="G209" s="132">
        <f t="shared" si="16"/>
        <v>100</v>
      </c>
      <c r="H209" s="128">
        <v>127373000</v>
      </c>
      <c r="I209" s="133">
        <f t="shared" si="13"/>
        <v>99.978806907378342</v>
      </c>
      <c r="J209" s="134">
        <f t="shared" si="14"/>
        <v>27000</v>
      </c>
      <c r="K209" s="133">
        <f t="shared" si="15"/>
        <v>2.119309262166405E-2</v>
      </c>
      <c r="L209" s="135"/>
    </row>
    <row r="210" spans="2:12" ht="23.25" customHeight="1" thickBot="1">
      <c r="B210" s="98"/>
      <c r="C210" s="130">
        <v>63</v>
      </c>
      <c r="D210" s="131" t="s">
        <v>224</v>
      </c>
      <c r="E210" s="105"/>
      <c r="F210" s="105">
        <v>302400000</v>
      </c>
      <c r="G210" s="132">
        <f t="shared" si="16"/>
        <v>100</v>
      </c>
      <c r="H210" s="128">
        <v>302380250</v>
      </c>
      <c r="I210" s="133">
        <f t="shared" si="13"/>
        <v>99.993468915343925</v>
      </c>
      <c r="J210" s="134">
        <f t="shared" si="14"/>
        <v>19750</v>
      </c>
      <c r="K210" s="133">
        <f t="shared" si="15"/>
        <v>6.5310846560846566E-3</v>
      </c>
      <c r="L210" s="135"/>
    </row>
    <row r="211" spans="2:12" ht="23.25" customHeight="1" thickBot="1">
      <c r="B211" s="98"/>
      <c r="C211" s="130">
        <v>64</v>
      </c>
      <c r="D211" s="131" t="s">
        <v>225</v>
      </c>
      <c r="E211" s="105"/>
      <c r="F211" s="105">
        <v>648200000</v>
      </c>
      <c r="G211" s="132">
        <f t="shared" si="16"/>
        <v>100</v>
      </c>
      <c r="H211" s="128">
        <v>574709550</v>
      </c>
      <c r="I211" s="133">
        <f t="shared" si="13"/>
        <v>88.662380438136381</v>
      </c>
      <c r="J211" s="134">
        <f t="shared" si="14"/>
        <v>73490450</v>
      </c>
      <c r="K211" s="133">
        <f t="shared" si="15"/>
        <v>11.337619561863622</v>
      </c>
      <c r="L211" s="135"/>
    </row>
    <row r="212" spans="2:12" ht="23.25" customHeight="1" thickBot="1">
      <c r="B212" s="98"/>
      <c r="C212" s="130">
        <v>65</v>
      </c>
      <c r="D212" s="131" t="s">
        <v>226</v>
      </c>
      <c r="E212" s="105"/>
      <c r="F212" s="105">
        <v>511000000</v>
      </c>
      <c r="G212" s="132">
        <f t="shared" si="16"/>
        <v>100</v>
      </c>
      <c r="H212" s="128">
        <v>523435373</v>
      </c>
      <c r="I212" s="133">
        <f t="shared" ref="I212:I231" si="17">H212/F212*100</f>
        <v>102.43353679060665</v>
      </c>
      <c r="J212" s="134">
        <f t="shared" ref="J212:J231" si="18">F212-H212</f>
        <v>-12435373</v>
      </c>
      <c r="K212" s="133">
        <f t="shared" ref="K212:K231" si="19">J212/F212*100</f>
        <v>-2.4335367906066536</v>
      </c>
      <c r="L212" s="135"/>
    </row>
    <row r="213" spans="2:12" ht="23.25" customHeight="1" thickBot="1">
      <c r="B213" s="98"/>
      <c r="C213" s="130">
        <v>66</v>
      </c>
      <c r="D213" s="131" t="s">
        <v>227</v>
      </c>
      <c r="E213" s="105"/>
      <c r="F213" s="105">
        <v>635600000</v>
      </c>
      <c r="G213" s="132">
        <f t="shared" ref="G213:G231" si="20">12/12*100</f>
        <v>100</v>
      </c>
      <c r="H213" s="128">
        <v>546624231</v>
      </c>
      <c r="I213" s="133">
        <f t="shared" si="17"/>
        <v>86.001294996853375</v>
      </c>
      <c r="J213" s="134">
        <f t="shared" si="18"/>
        <v>88975769</v>
      </c>
      <c r="K213" s="133">
        <f t="shared" si="19"/>
        <v>13.998705003146632</v>
      </c>
      <c r="L213" s="135"/>
    </row>
    <row r="214" spans="2:12" ht="23.25" customHeight="1" thickBot="1">
      <c r="B214" s="98"/>
      <c r="C214" s="130">
        <v>67</v>
      </c>
      <c r="D214" s="131" t="s">
        <v>228</v>
      </c>
      <c r="E214" s="105"/>
      <c r="F214" s="105">
        <v>243600000</v>
      </c>
      <c r="G214" s="132">
        <f t="shared" si="20"/>
        <v>100</v>
      </c>
      <c r="H214" s="128">
        <v>243600000</v>
      </c>
      <c r="I214" s="133">
        <f t="shared" si="17"/>
        <v>100</v>
      </c>
      <c r="J214" s="134">
        <f t="shared" si="18"/>
        <v>0</v>
      </c>
      <c r="K214" s="133">
        <f t="shared" si="19"/>
        <v>0</v>
      </c>
      <c r="L214" s="135"/>
    </row>
    <row r="215" spans="2:12" ht="23.25" customHeight="1" thickBot="1">
      <c r="B215" s="98"/>
      <c r="C215" s="130">
        <v>68</v>
      </c>
      <c r="D215" s="131" t="s">
        <v>229</v>
      </c>
      <c r="E215" s="105"/>
      <c r="F215" s="105">
        <v>1148000000</v>
      </c>
      <c r="G215" s="132">
        <f t="shared" si="20"/>
        <v>100</v>
      </c>
      <c r="H215" s="128">
        <v>1147197171</v>
      </c>
      <c r="I215" s="133">
        <f t="shared" si="17"/>
        <v>99.930067160278753</v>
      </c>
      <c r="J215" s="134">
        <f t="shared" si="18"/>
        <v>802829</v>
      </c>
      <c r="K215" s="133">
        <f t="shared" si="19"/>
        <v>6.9932839721254358E-2</v>
      </c>
      <c r="L215" s="135"/>
    </row>
    <row r="216" spans="2:12" ht="23.25" customHeight="1" thickBot="1">
      <c r="B216" s="98"/>
      <c r="C216" s="130">
        <v>69</v>
      </c>
      <c r="D216" s="131" t="s">
        <v>230</v>
      </c>
      <c r="E216" s="105"/>
      <c r="F216" s="105">
        <v>938000000</v>
      </c>
      <c r="G216" s="132">
        <f t="shared" si="20"/>
        <v>100</v>
      </c>
      <c r="H216" s="128">
        <v>878992000</v>
      </c>
      <c r="I216" s="133">
        <f t="shared" si="17"/>
        <v>93.709168443496807</v>
      </c>
      <c r="J216" s="134">
        <f t="shared" si="18"/>
        <v>59008000</v>
      </c>
      <c r="K216" s="133">
        <f t="shared" si="19"/>
        <v>6.2908315565031989</v>
      </c>
      <c r="L216" s="135"/>
    </row>
    <row r="217" spans="2:12" ht="23.25" customHeight="1" thickBot="1">
      <c r="B217" s="98"/>
      <c r="C217" s="130">
        <v>70</v>
      </c>
      <c r="D217" s="131" t="s">
        <v>231</v>
      </c>
      <c r="E217" s="105"/>
      <c r="F217" s="105">
        <v>980000000</v>
      </c>
      <c r="G217" s="132">
        <f t="shared" si="20"/>
        <v>100</v>
      </c>
      <c r="H217" s="128">
        <v>988833285</v>
      </c>
      <c r="I217" s="133">
        <f t="shared" si="17"/>
        <v>100.90135561224488</v>
      </c>
      <c r="J217" s="134">
        <f t="shared" si="18"/>
        <v>-8833285</v>
      </c>
      <c r="K217" s="133">
        <f t="shared" si="19"/>
        <v>-0.90135561224489791</v>
      </c>
      <c r="L217" s="135"/>
    </row>
    <row r="218" spans="2:12" ht="23.25" customHeight="1" thickBot="1">
      <c r="B218" s="98"/>
      <c r="C218" s="130">
        <v>71</v>
      </c>
      <c r="D218" s="131" t="s">
        <v>232</v>
      </c>
      <c r="E218" s="105"/>
      <c r="F218" s="105">
        <v>621600000</v>
      </c>
      <c r="G218" s="132">
        <f t="shared" si="20"/>
        <v>100</v>
      </c>
      <c r="H218" s="128">
        <v>628056570</v>
      </c>
      <c r="I218" s="133">
        <f t="shared" si="17"/>
        <v>101.03870173745173</v>
      </c>
      <c r="J218" s="134">
        <f t="shared" si="18"/>
        <v>-6456570</v>
      </c>
      <c r="K218" s="133">
        <f t="shared" si="19"/>
        <v>-1.0387017374517373</v>
      </c>
      <c r="L218" s="135"/>
    </row>
    <row r="219" spans="2:12" ht="23.25" customHeight="1" thickBot="1">
      <c r="B219" s="98"/>
      <c r="C219" s="130">
        <v>72</v>
      </c>
      <c r="D219" s="131" t="s">
        <v>233</v>
      </c>
      <c r="E219" s="105"/>
      <c r="F219" s="105">
        <v>637000000</v>
      </c>
      <c r="G219" s="132">
        <f t="shared" si="20"/>
        <v>100</v>
      </c>
      <c r="H219" s="128">
        <v>636971025</v>
      </c>
      <c r="I219" s="133">
        <f t="shared" si="17"/>
        <v>99.995451334379908</v>
      </c>
      <c r="J219" s="134">
        <f t="shared" si="18"/>
        <v>28975</v>
      </c>
      <c r="K219" s="133">
        <f t="shared" si="19"/>
        <v>4.5486656200941916E-3</v>
      </c>
      <c r="L219" s="135"/>
    </row>
    <row r="220" spans="2:12" ht="23.25" customHeight="1" thickBot="1">
      <c r="B220" s="98"/>
      <c r="C220" s="130">
        <v>73</v>
      </c>
      <c r="D220" s="131" t="s">
        <v>234</v>
      </c>
      <c r="E220" s="105"/>
      <c r="F220" s="105">
        <v>546000000</v>
      </c>
      <c r="G220" s="132">
        <f t="shared" si="20"/>
        <v>100</v>
      </c>
      <c r="H220" s="128">
        <v>513840500</v>
      </c>
      <c r="I220" s="133">
        <f t="shared" si="17"/>
        <v>94.109981684981676</v>
      </c>
      <c r="J220" s="134">
        <f t="shared" si="18"/>
        <v>32159500</v>
      </c>
      <c r="K220" s="133">
        <f t="shared" si="19"/>
        <v>5.890018315018315</v>
      </c>
      <c r="L220" s="135"/>
    </row>
    <row r="221" spans="2:12" ht="23.25" customHeight="1" thickBot="1">
      <c r="B221" s="98"/>
      <c r="C221" s="130">
        <v>74</v>
      </c>
      <c r="D221" s="131" t="s">
        <v>235</v>
      </c>
      <c r="E221" s="105"/>
      <c r="F221" s="105">
        <v>849800000</v>
      </c>
      <c r="G221" s="132">
        <f t="shared" si="20"/>
        <v>100</v>
      </c>
      <c r="H221" s="128">
        <v>862122000</v>
      </c>
      <c r="I221" s="133">
        <f t="shared" si="17"/>
        <v>101.44998823252529</v>
      </c>
      <c r="J221" s="134">
        <f t="shared" si="18"/>
        <v>-12322000</v>
      </c>
      <c r="K221" s="133">
        <f t="shared" si="19"/>
        <v>-1.4499882325253</v>
      </c>
      <c r="L221" s="135"/>
    </row>
    <row r="222" spans="2:12" ht="23.25" customHeight="1" thickBot="1">
      <c r="B222" s="98"/>
      <c r="C222" s="130">
        <v>75</v>
      </c>
      <c r="D222" s="131" t="s">
        <v>236</v>
      </c>
      <c r="E222" s="105"/>
      <c r="F222" s="105">
        <v>793800000</v>
      </c>
      <c r="G222" s="132">
        <f t="shared" si="20"/>
        <v>100</v>
      </c>
      <c r="H222" s="128">
        <v>861912500</v>
      </c>
      <c r="I222" s="133">
        <f t="shared" si="17"/>
        <v>108.58056185437137</v>
      </c>
      <c r="J222" s="134">
        <f t="shared" si="18"/>
        <v>-68112500</v>
      </c>
      <c r="K222" s="133">
        <f t="shared" si="19"/>
        <v>-8.5805618543713784</v>
      </c>
      <c r="L222" s="135"/>
    </row>
    <row r="223" spans="2:12" ht="23.25" customHeight="1" thickBot="1">
      <c r="B223" s="98"/>
      <c r="C223" s="130">
        <v>76</v>
      </c>
      <c r="D223" s="131" t="s">
        <v>237</v>
      </c>
      <c r="E223" s="105"/>
      <c r="F223" s="105">
        <v>449400000</v>
      </c>
      <c r="G223" s="132">
        <f t="shared" si="20"/>
        <v>100</v>
      </c>
      <c r="H223" s="128">
        <v>448300700</v>
      </c>
      <c r="I223" s="133">
        <f t="shared" si="17"/>
        <v>99.755384957721404</v>
      </c>
      <c r="J223" s="134">
        <f t="shared" si="18"/>
        <v>1099300</v>
      </c>
      <c r="K223" s="133">
        <f t="shared" si="19"/>
        <v>0.24461504227859368</v>
      </c>
      <c r="L223" s="135"/>
    </row>
    <row r="224" spans="2:12" ht="23.25" customHeight="1" thickBot="1">
      <c r="B224" s="98"/>
      <c r="C224" s="130">
        <v>77</v>
      </c>
      <c r="D224" s="131" t="s">
        <v>238</v>
      </c>
      <c r="E224" s="105"/>
      <c r="F224" s="105">
        <v>539000000</v>
      </c>
      <c r="G224" s="132">
        <f t="shared" si="20"/>
        <v>100</v>
      </c>
      <c r="H224" s="128">
        <v>436669252</v>
      </c>
      <c r="I224" s="133">
        <f t="shared" si="17"/>
        <v>81.014703525046386</v>
      </c>
      <c r="J224" s="134">
        <f t="shared" si="18"/>
        <v>102330748</v>
      </c>
      <c r="K224" s="133">
        <f t="shared" si="19"/>
        <v>18.985296474953618</v>
      </c>
      <c r="L224" s="135"/>
    </row>
    <row r="225" spans="2:12" ht="23.25" customHeight="1" thickBot="1">
      <c r="B225" s="98"/>
      <c r="C225" s="130">
        <v>78</v>
      </c>
      <c r="D225" s="131" t="s">
        <v>239</v>
      </c>
      <c r="E225" s="105"/>
      <c r="F225" s="105">
        <v>194000000</v>
      </c>
      <c r="G225" s="132">
        <f t="shared" si="20"/>
        <v>100</v>
      </c>
      <c r="H225" s="128">
        <v>156900000</v>
      </c>
      <c r="I225" s="133">
        <f t="shared" si="17"/>
        <v>80.876288659793815</v>
      </c>
      <c r="J225" s="134">
        <f t="shared" si="18"/>
        <v>37100000</v>
      </c>
      <c r="K225" s="133">
        <f t="shared" si="19"/>
        <v>19.123711340206185</v>
      </c>
      <c r="L225" s="135"/>
    </row>
    <row r="226" spans="2:12" ht="23.25" customHeight="1" thickBot="1">
      <c r="B226" s="98"/>
      <c r="C226" s="130">
        <v>79</v>
      </c>
      <c r="D226" s="131" t="s">
        <v>240</v>
      </c>
      <c r="E226" s="105"/>
      <c r="F226" s="105">
        <v>89200000</v>
      </c>
      <c r="G226" s="132">
        <f t="shared" si="20"/>
        <v>100</v>
      </c>
      <c r="H226" s="128">
        <v>89200000</v>
      </c>
      <c r="I226" s="133">
        <f t="shared" si="17"/>
        <v>100</v>
      </c>
      <c r="J226" s="134">
        <f t="shared" si="18"/>
        <v>0</v>
      </c>
      <c r="K226" s="133">
        <f t="shared" si="19"/>
        <v>0</v>
      </c>
      <c r="L226" s="135"/>
    </row>
    <row r="227" spans="2:12" ht="23.25" customHeight="1" thickBot="1">
      <c r="B227" s="98"/>
      <c r="C227" s="130">
        <v>80</v>
      </c>
      <c r="D227" s="131" t="s">
        <v>241</v>
      </c>
      <c r="E227" s="105"/>
      <c r="F227" s="105">
        <v>84000000</v>
      </c>
      <c r="G227" s="132">
        <f t="shared" si="20"/>
        <v>100</v>
      </c>
      <c r="H227" s="128">
        <v>75020700</v>
      </c>
      <c r="I227" s="133">
        <f t="shared" si="17"/>
        <v>89.310357142857143</v>
      </c>
      <c r="J227" s="134">
        <f t="shared" si="18"/>
        <v>8979300</v>
      </c>
      <c r="K227" s="133">
        <f t="shared" si="19"/>
        <v>10.689642857142857</v>
      </c>
      <c r="L227" s="135"/>
    </row>
    <row r="228" spans="2:12" ht="23.25" customHeight="1" thickBot="1">
      <c r="B228" s="98"/>
      <c r="C228" s="130">
        <v>81</v>
      </c>
      <c r="D228" s="131" t="s">
        <v>242</v>
      </c>
      <c r="E228" s="105"/>
      <c r="F228" s="105">
        <v>84000000</v>
      </c>
      <c r="G228" s="132">
        <f t="shared" si="20"/>
        <v>100</v>
      </c>
      <c r="H228" s="128">
        <v>84196417</v>
      </c>
      <c r="I228" s="133">
        <f t="shared" si="17"/>
        <v>100.23382976190476</v>
      </c>
      <c r="J228" s="134">
        <f t="shared" si="18"/>
        <v>-196417</v>
      </c>
      <c r="K228" s="133">
        <f t="shared" si="19"/>
        <v>-0.23382976190476193</v>
      </c>
      <c r="L228" s="135"/>
    </row>
    <row r="229" spans="2:12" ht="23.25" customHeight="1" thickBot="1">
      <c r="B229" s="98"/>
      <c r="C229" s="130">
        <v>82</v>
      </c>
      <c r="D229" s="131" t="s">
        <v>243</v>
      </c>
      <c r="E229" s="105"/>
      <c r="F229" s="105">
        <v>84000000</v>
      </c>
      <c r="G229" s="132">
        <f t="shared" si="20"/>
        <v>100</v>
      </c>
      <c r="H229" s="128">
        <v>83975379</v>
      </c>
      <c r="I229" s="133">
        <f t="shared" si="17"/>
        <v>99.970689285714286</v>
      </c>
      <c r="J229" s="134">
        <f t="shared" si="18"/>
        <v>24621</v>
      </c>
      <c r="K229" s="133">
        <f t="shared" si="19"/>
        <v>2.9310714285714287E-2</v>
      </c>
      <c r="L229" s="135"/>
    </row>
    <row r="230" spans="2:12" ht="23.25" customHeight="1" thickBot="1">
      <c r="B230" s="98"/>
      <c r="C230" s="130">
        <v>83</v>
      </c>
      <c r="D230" s="131" t="s">
        <v>244</v>
      </c>
      <c r="E230" s="105"/>
      <c r="F230" s="105">
        <v>118200000</v>
      </c>
      <c r="G230" s="132">
        <f t="shared" si="20"/>
        <v>100</v>
      </c>
      <c r="H230" s="128">
        <v>111529500</v>
      </c>
      <c r="I230" s="133">
        <f t="shared" si="17"/>
        <v>94.35659898477158</v>
      </c>
      <c r="J230" s="134">
        <f t="shared" si="18"/>
        <v>6670500</v>
      </c>
      <c r="K230" s="133">
        <f t="shared" si="19"/>
        <v>5.6434010152284264</v>
      </c>
      <c r="L230" s="135"/>
    </row>
    <row r="231" spans="2:12" ht="23.25" customHeight="1" thickBot="1">
      <c r="B231" s="98"/>
      <c r="C231" s="130">
        <v>84</v>
      </c>
      <c r="D231" s="131" t="s">
        <v>245</v>
      </c>
      <c r="E231" s="105"/>
      <c r="F231" s="105">
        <v>84200000</v>
      </c>
      <c r="G231" s="132">
        <f t="shared" si="20"/>
        <v>100</v>
      </c>
      <c r="H231" s="128">
        <v>84278500</v>
      </c>
      <c r="I231" s="133">
        <f t="shared" si="17"/>
        <v>100.09323040380048</v>
      </c>
      <c r="J231" s="134">
        <f t="shared" si="18"/>
        <v>-78500</v>
      </c>
      <c r="K231" s="133">
        <f t="shared" si="19"/>
        <v>-9.3230403800475065E-2</v>
      </c>
      <c r="L231" s="135"/>
    </row>
    <row r="232" spans="2:12" ht="15" customHeight="1">
      <c r="C232" s="135"/>
      <c r="D232" s="135"/>
      <c r="E232" s="135"/>
      <c r="F232" s="135"/>
      <c r="G232" s="135"/>
      <c r="H232" s="136"/>
      <c r="I232" s="135"/>
      <c r="J232" s="135"/>
      <c r="K232" s="135"/>
      <c r="L232" s="135"/>
    </row>
  </sheetData>
  <mergeCells count="14">
    <mergeCell ref="M147:M148"/>
    <mergeCell ref="B2:K2"/>
    <mergeCell ref="B3:K3"/>
    <mergeCell ref="B5:B7"/>
    <mergeCell ref="C5:C7"/>
    <mergeCell ref="D5:D7"/>
    <mergeCell ref="E5:E6"/>
    <mergeCell ref="F5:F6"/>
    <mergeCell ref="G5:G6"/>
    <mergeCell ref="H5:I6"/>
    <mergeCell ref="J5:K6"/>
    <mergeCell ref="B9:D9"/>
    <mergeCell ref="C10:D10"/>
    <mergeCell ref="C14:D14"/>
  </mergeCells>
  <printOptions horizontalCentered="1"/>
  <pageMargins left="0.39370078740157483" right="0.39370078740157483" top="1.1811023622047245" bottom="0.98425196850393704" header="0.31496062992125984" footer="0.31496062992125984"/>
  <pageSetup paperSize="9" scale="9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REALISASI 2017 </vt:lpstr>
      <vt:lpstr>'REALISASI 2017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acer</cp:lastModifiedBy>
  <cp:lastPrinted>2018-03-13T11:03:41Z</cp:lastPrinted>
  <dcterms:created xsi:type="dcterms:W3CDTF">2017-01-04T02:24:45Z</dcterms:created>
  <dcterms:modified xsi:type="dcterms:W3CDTF">2018-03-13T11:04:58Z</dcterms:modified>
</cp:coreProperties>
</file>